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2-2028 (2023)\2. Паспорта\КЭС\F_TP1500.PS.0040\"/>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16" l="1"/>
  <c r="A12" i="16"/>
  <c r="A9" i="16"/>
  <c r="A5" i="16"/>
  <c r="C49" i="7" l="1"/>
  <c r="C48" i="7"/>
  <c r="C40" i="7" s="1"/>
  <c r="B26" i="22" l="1"/>
  <c r="B25" i="22"/>
  <c r="A12" i="23" l="1"/>
  <c r="A9" i="23"/>
  <c r="A5" i="23"/>
  <c r="A14" i="15"/>
  <c r="A11" i="15"/>
  <c r="A12" i="5" l="1"/>
  <c r="A15" i="5" l="1"/>
  <c r="A15" i="23" l="1"/>
  <c r="A9" i="5" l="1"/>
  <c r="A5" i="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4" i="15"/>
  <c r="A5" i="10"/>
  <c r="A4" i="17"/>
  <c r="A5" i="6"/>
  <c r="A5" i="14"/>
  <c r="A6" i="13"/>
  <c r="A4" i="12"/>
  <c r="A15" i="22" l="1"/>
  <c r="B21" i="22" s="1"/>
  <c r="A12" i="22"/>
  <c r="A9" i="22"/>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<sst xmlns="http://schemas.openxmlformats.org/spreadsheetml/2006/main" count="1221" uniqueCount="651">
  <si>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</si>
  <si>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</si>
  <si>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</si>
  <si>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</si>
  <si>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</si>
  <si>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</si>
  <si>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</si>
  <si>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</si>
  <si>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</si>
  <si>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</si>
  <si>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</si>
  <si>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</si>
  <si>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</si>
  <si>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</si>
  <si>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</si>
  <si>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</si>
  <si>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</si>
  <si>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</si>
  <si>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</si>
  <si>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</si>
  <si>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</si>
  <si>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</si>
  <si>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</si>
  <si>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</si>
  <si>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</si>
  <si>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</si>
  <si>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</si>
  <si>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</si>
  <si>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</si>
  <si>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</si>
  <si>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</si>
  <si>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</si>
  <si>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</si>
  <si>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</si>
  <si>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</si>
  <si>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</si>
  <si>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</si>
  <si>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</si>
  <si>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</si>
  <si>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</si>
  <si>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</si>
  <si>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</si>
  <si>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</si>
  <si>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</si>
  <si>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</si>
  <si>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</si>
  <si>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</si>
  <si>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</si>
  <si>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</si>
  <si>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</si>
  <si>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</si>
  <si>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</si>
  <si>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</si>
  <si>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</si>
  <si>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</si>
  <si>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</si>
  <si>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</si>
  <si>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</si>
  <si>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</si>
  <si>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</si>
  <si>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</si>
  <si>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</si>
  <si>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</si>
  <si>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</si>
  <si>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</si>
  <si>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</si>
  <si>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</si>
  <si>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</si>
  <si>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</si>
  <si>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</si>
  <si>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</si>
  <si>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</si>
  <si>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</si>
  <si>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</si>
  <si>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</si>
  <si>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</si>
  <si>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</si>
  <si>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</si>
  <si>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</si>
  <si>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</si>
  <si>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</si>
  <si>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</si>
  <si>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</si>
  <si>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</si>
  <si>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</si>
  <si>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</si>
  <si>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</si>
  <si>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</si>
  <si>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</si>
  <si>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</si>
  <si>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</si>
  <si>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</si>
  <si>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</si>
  <si>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</si>
  <si>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</si>
  <si>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</si>
  <si>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</si>
  <si>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</si>
  <si>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</si>
  <si>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</si>
  <si>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</si>
  <si>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</si>
  <si>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</si>
  <si>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</si>
  <si>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</si>
  <si>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</si>
  <si>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</si>
  <si>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</si>
  <si>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</si>
  <si>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</si>
  <si>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</si>
  <si>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</si>
  <si>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</si>
  <si>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</si>
  <si>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</si>
  <si>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</si>
  <si>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</si>
  <si>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</si>
  <si>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</si>
  <si>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</si>
  <si>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</si>
  <si>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</si>
  <si>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</si>
  <si>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</si>
  <si>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</si>
  <si>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</si>
  <si>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</si>
  <si>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</si>
  <si>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</si>
  <si>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</si>
  <si>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</si>
  <si>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</si>
  <si>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</si>
  <si>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</si>
  <si>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</si>
  <si>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</si>
  <si>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</si>
  <si>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</si>
  <si>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</si>
  <si>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</si>
  <si>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</si>
  <si>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</si>
  <si>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</si>
  <si>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</si>
  <si>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</si>
  <si>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</si>
  <si>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</si>
  <si>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</si>
  <si>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</si>
  <si>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</si>
  <si>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</si>
  <si>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</si>
  <si>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</si>
  <si>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</si>
  <si>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</si>
  <si>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</si>
  <si>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</si>
  <si>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</si>
  <si>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</si>
  <si>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</si>
  <si>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</si>
  <si>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</si>
  <si>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</si>
  <si>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</si>
  <si>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</si>
  <si>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</si>
  <si>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</si>
  <si>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</si>
  <si>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</si>
  <si>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</si>
  <si>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</si>
  <si>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</si>
  <si>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</si>
  <si>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</si>
  <si>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</si>
  <si>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</si>
  <si>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</si>
  <si>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</si>
  <si>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</si>
  <si>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</si>
  <si>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</si>
  <si>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</si>
  <si>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</si>
  <si>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</si>
  <si>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</si>
  <si>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</si>
  <si>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</si>
  <si>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</si>
  <si>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</si>
  <si>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</si>
  <si>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</si>
  <si>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</si>
  <si>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</si>
  <si>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</si>
  <si>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</si>
  <si>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</si>
  <si>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</si>
  <si>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</si>
  <si>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</si>
  <si>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</si>
  <si>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</si>
  <si>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</si>
  <si>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</si>
  <si>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</si>
  <si>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</si>
  <si>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</si>
  <si>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</si>
  <si>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</si>
  <si>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</si>
  <si>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</si>
  <si>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</si>
  <si>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</si>
  <si>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</si>
  <si>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</si>
  <si>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</si>
  <si>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</si>
  <si>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</si>
  <si>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</si>
  <si>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</si>
  <si>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</si>
  <si>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</si>
  <si>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</si>
  <si>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</si>
  <si>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</si>
  <si>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</si>
  <si>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</si>
  <si>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</si>
  <si>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</si>
  <si>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</si>
  <si>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</si>
  <si>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</si>
  <si>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</si>
  <si>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</si>
  <si>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</si>
  <si>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</si>
  <si>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</si>
  <si>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</si>
  <si>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</si>
  <si>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</si>
  <si>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</si>
  <si>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</si>
  <si>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</si>
  <si>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</si>
  <si>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</si>
  <si>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</si>
  <si>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</si>
  <si>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</si>
  <si>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</si>
  <si>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</si>
  <si>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</si>
  <si>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</si>
  <si>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</si>
  <si>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</si>
  <si>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</si>
  <si>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</si>
  <si>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</si>
  <si>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</si>
  <si>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</si>
  <si>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</si>
  <si>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</si>
  <si>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</si>
  <si>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</si>
  <si>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</si>
  <si>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</si>
  <si>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</si>
  <si>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</si>
  <si>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</si>
  <si>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</si>
  <si>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</si>
  <si>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</si>
  <si>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</si>
  <si>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</si>
  <si>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</si>
  <si>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</si>
  <si>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</si>
  <si>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</si>
  <si>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</si>
  <si>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</si>
  <si>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</si>
  <si>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</si>
  <si>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</si>
  <si>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</si>
  <si>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</si>
  <si>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</si>
  <si>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</si>
  <si>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</si>
  <si>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</si>
  <si>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</si>
  <si>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</si>
  <si>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</si>
  <si>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</si>
  <si>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</si>
  <si>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</si>
  <si>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</si>
  <si>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</si>
  <si>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</si>
  <si>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</si>
  <si>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</si>
  <si>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</si>
  <si>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</si>
  <si>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</si>
  <si>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</si>
  <si>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</si>
  <si>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</si>
  <si>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</si>
  <si>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</si>
  <si>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</si>
  <si>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</si>
  <si>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</si>
  <si>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</si>
  <si>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</si>
  <si>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</si>
  <si>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</si>
  <si>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</si>
  <si>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</si>
  <si>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</si>
  <si>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</si>
  <si>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</si>
  <si>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</si>
  <si>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</si>
  <si>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</si>
  <si>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</si>
  <si>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</si>
  <si>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</si>
  <si>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</si>
  <si>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</si>
  <si>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</si>
  <si>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</si>
  <si>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</si>
  <si>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</si>
  <si>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</si>
  <si>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</si>
  <si>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</si>
  <si>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</si>
  <si>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</si>
  <si>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</si>
  <si>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</si>
  <si>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</si>
  <si>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</si>
  <si>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</si>
  <si>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</si>
  <si>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</si>
  <si>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</si>
  <si>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</si>
  <si>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</si>
  <si>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</si>
  <si>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</si>
  <si>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</si>
  <si>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</si>
  <si>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</si>
  <si>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</si>
  <si>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</si>
  <si>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</si>
  <si>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</si>
  <si>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</si>
  <si>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</si>
  <si>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</si>
  <si>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</si>
  <si>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</si>
  <si>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</si>
  <si>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</si>
  <si>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</si>
  <si>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</si>
  <si>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</si>
  <si>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</si>
  <si>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</si>
  <si>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</si>
  <si>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</si>
  <si>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</si>
  <si>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</si>
  <si>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</si>
  <si>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</si>
  <si>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</si>
  <si>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</si>
  <si>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</si>
  <si>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</si>
  <si>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</si>
  <si>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</si>
  <si>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</si>
  <si>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</si>
  <si>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</si>
  <si>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</si>
  <si>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</si>
  <si>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</si>
  <si>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</si>
  <si>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</si>
  <si>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</si>
  <si>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</si>
  <si>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</si>
  <si>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</si>
  <si>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</si>
  <si>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</si>
  <si>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</si>
  <si>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</si>
  <si>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</si>
  <si>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</si>
  <si>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</si>
  <si>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</si>
  <si>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</si>
  <si>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</si>
  <si>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</si>
  <si>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</si>
  <si>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</si>
  <si>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</si>
  <si>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</si>
  <si>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</si>
  <si>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</si>
  <si>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</si>
  <si>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</si>
  <si>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</si>
  <si>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</si>
  <si>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</si>
  <si>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</si>
  <si>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</si>
  <si>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</si>
  <si>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</si>
  <si>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</si>
  <si>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</si>
  <si>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</si>
  <si>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</si>
  <si>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</si>
  <si>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</si>
  <si>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</si>
  <si>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</si>
  <si>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</si>
  <si>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</si>
  <si>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</si>
  <si>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</si>
  <si>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</si>
  <si>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</si>
  <si>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</si>
  <si>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</si>
  <si>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</si>
  <si>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</si>
  <si>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</si>
  <si>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</si>
  <si>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</si>
  <si>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</si>
  <si>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</si>
  <si>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</si>
  <si>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</si>
  <si>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</si>
  <si>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</si>
  <si>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</si>
  <si>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</si>
  <si>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</si>
  <si>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</si>
  <si>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</si>
  <si>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</si>
  <si>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</si>
  <si>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</si>
  <si>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</si>
  <si>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</si>
  <si>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</si>
  <si>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</si>
  <si>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</si>
  <si>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</si>
  <si>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</si>
  <si>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</si>
  <si>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</si>
  <si>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</si>
  <si>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</si>
  <si>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</si>
  <si>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</si>
  <si>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</si>
  <si>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</si>
  <si>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</si>
  <si>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</si>
  <si>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</si>
  <si>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</si>
  <si>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</si>
  <si>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</si>
  <si>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</si>
  <si>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</si>
  <si>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</si>
  <si>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</si>
  <si>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</si>
  <si>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</si>
  <si>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</si>
  <si>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</si>
  <si>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</si>
  <si>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</si>
  <si>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</si>
  <si>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</si>
  <si>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</si>
  <si>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</si>
  <si>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</si>
  <si>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</si>
  <si>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</si>
  <si>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</si>
  <si>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</si>
  <si>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</si>
  <si>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</si>
  <si>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</si>
  <si>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</si>
  <si>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</si>
  <si>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</si>
  <si>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</si>
  <si>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</si>
  <si>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</si>
  <si>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</si>
  <si>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</si>
  <si>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</si>
  <si>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</si>
  <si>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</si>
  <si>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</si>
  <si>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</si>
  <si>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</si>
  <si>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</si>
  <si>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</si>
  <si>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</si>
  <si>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</si>
  <si>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</si>
  <si>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</si>
  <si>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</si>
  <si>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</si>
  <si>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</si>
  <si>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</si>
  <si>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</si>
  <si>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</si>
  <si>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</si>
  <si>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</si>
  <si>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</si>
  <si>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</si>
  <si>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</si>
  <si>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реконструкция</t>
  </si>
  <si>
    <t>Нет</t>
  </si>
  <si>
    <t>не требуется</t>
  </si>
  <si>
    <t>ХМАО-Югра, Нефтеюганский район</t>
  </si>
  <si>
    <t>ПС 110/35/6 Покачевская</t>
  </si>
  <si>
    <t>ВМТ-110Б-25/1250 УХЛ1</t>
  </si>
  <si>
    <t>ВГТ-110-II-40/3150 ХЛ1</t>
  </si>
  <si>
    <t>В-110 1Т</t>
  </si>
  <si>
    <t>В-110 2Т</t>
  </si>
  <si>
    <t>ВБЭТ-35 III-25/630 УХЛ1</t>
  </si>
  <si>
    <t>ВГБЭ-35-12,5/1000 УХЛ1</t>
  </si>
  <si>
    <t>В-35 1Т</t>
  </si>
  <si>
    <t>не проводился</t>
  </si>
  <si>
    <t>В-35 2Т</t>
  </si>
  <si>
    <t>СВ-35</t>
  </si>
  <si>
    <t>ВГБЭ-35-12,5/630 УХЛ1</t>
  </si>
  <si>
    <t>В-35 фид№1</t>
  </si>
  <si>
    <t>В-35 фид№2</t>
  </si>
  <si>
    <t>В-35 фид№3</t>
  </si>
  <si>
    <t>В-35 фид№4</t>
  </si>
  <si>
    <t>В-35 фид№5</t>
  </si>
  <si>
    <t>В-35 фид№6</t>
  </si>
  <si>
    <t>ТДТН-40000-110-У1</t>
  </si>
  <si>
    <t>1Т</t>
  </si>
  <si>
    <t>2Т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</si>
  <si>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</si>
  <si>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Цели (указать укрупненные цели в соответствии с приложением 5)</t>
  </si>
  <si>
    <t xml:space="preserve"> - выключатель 110 кВ - 2шт., - выключатель 35 кВ - 9 шт., </t>
  </si>
  <si>
    <t>F_TP1500.PS.0040</t>
  </si>
  <si>
    <t>Факт (предложения по корректировке плана)</t>
  </si>
  <si>
    <t>не подошел срок реализации проекта</t>
  </si>
  <si>
    <t>нд</t>
  </si>
  <si>
    <t xml:space="preserve"> </t>
  </si>
  <si>
    <t>Эксплуатация оборудования разрешена до 02.07.2023г.</t>
  </si>
  <si>
    <t>Акт №4/2018-УРЭС АКТ№2 от 11.01.2017г.</t>
  </si>
  <si>
    <t xml:space="preserve">Изменение стоимости инвестиционного проекта в связи с установлением налоговой ставки по налогу на добавленную стоимость в размере 20 процентов в соответствии с подпунктом "в" пункта 3 статьи 1 вступившего в силу Федерального закона от 03.08.2018 N 303-ФЗ "О внесении изменений в отдельные законодательные акты Российской Федерации о налогах и сборах». Перенос сроков реализации проекта на более поздний  в связи с оптимизацией параметров ИПР и формированием устойчивого финансово-экономического состояния АО "Россети Тюмень"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</si>
  <si>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</si>
  <si>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</si>
  <si>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</si>
  <si>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</si>
  <si>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</si>
  <si>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</si>
  <si>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</si>
  <si>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</si>
  <si>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</si>
  <si>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</si>
  <si>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</si>
  <si>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</si>
  <si>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</si>
  <si>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</si>
  <si>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</si>
  <si>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</si>
  <si>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</si>
  <si>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</si>
  <si>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</si>
  <si>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</si>
  <si>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</si>
  <si>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</si>
  <si>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</si>
  <si>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</si>
  <si>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</si>
  <si>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</si>
  <si>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</si>
  <si>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</si>
  <si>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</si>
  <si>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</si>
  <si>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</si>
  <si>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</si>
  <si>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</si>
  <si>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</si>
  <si>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</si>
  <si>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</si>
  <si>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</si>
  <si>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</si>
  <si>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</si>
  <si>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</si>
  <si>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</si>
  <si>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</si>
  <si>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</si>
  <si>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</si>
  <si>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П</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</si>
  <si>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</si>
  <si>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</si>
  <si>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</si>
  <si>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</si>
  <si>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</si>
  <si>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</si>
  <si>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</si>
  <si>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</si>
  <si>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</si>
  <si>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</si>
  <si>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</si>
  <si>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</si>
  <si>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</si>
  <si>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</si>
  <si>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</si>
  <si>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</si>
  <si>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</si>
  <si>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</si>
  <si>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</si>
  <si>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</si>
  <si>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</si>
  <si>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</si>
  <si>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</si>
  <si>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</si>
  <si>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3.7.</t>
  </si>
  <si>
    <t>Техническое перевооружение ПС 110/35/6 кВ Покачевская (замена оборудования ОРУ-110 кВ, ОРУ-35 кВ, ОПУ, РЗА, кабельного хозяйства, замена ограждения)</t>
  </si>
  <si>
    <t>Год 2023</t>
  </si>
  <si>
    <t>Год 2025</t>
  </si>
  <si>
    <t>Год 2026</t>
  </si>
  <si>
    <t>Год 2027</t>
  </si>
  <si>
    <t>Сметная стоимость проекта в ценах 2027 года с НДС, млн. руб.</t>
  </si>
  <si>
    <t>от «__» _____ 20 _ г. №___</t>
  </si>
  <si>
    <t xml:space="preserve"> 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ПС введена в эксплуатацию в 1985 году. Содержание в эксплуатационной готовности основного первичного оборудования в результате длительной эксплуатации сопряжено с высокими капиталовложениями на ремонт и обслуживание. Планируемая реконструкция фундаментов под оборудованием 35 кВ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 и 110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Замена кабельного хозяйства позволит исключить участившиеся случаи повреждения изоляции контрольных и силовых кабелей, повысить общий уровень изоляции устройств РЗА, электромагнитной блокировки безопасности. Панели устройств РЗА изготовленные в 1983 - 1984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позволит сэкономить время и средств на обслуживание за счет возможности дистанционного доступа к этим устройствам. Замена ограждения повысит антитерристическую защищенность объекта.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ПС 110/35/6 кВ Покачевская осуществляет электроснабжение объектов I, II и III категории города Покачи и нефтегазодобывающего комплекса, что предъявляет высокие требования к эксплуатационному состоянию объекта.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технического обследования от 11.01.2017 № 2.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t>
  </si>
  <si>
    <t>Выполнение п. 1.1.9. ПТЭ утвержденного приказом Минэнерго России №229 от 19.06.2003г.  а так же на основании заключения о техническом состоянии строительных конструкций зданий и сооружений ПС 110 кВ «Покачевская» филиала Когалымские электрические сети ОАО «Россети Тюмень» ООО «Геоэнергопром» № ЗиС 17-06/13 от 03.07.2013г. необходима частичная замена разрушающихся железобетонных фундаментов под оборудованием на объекте.                                                                КП телемеханики  реализован на программном обеспечении  «КП Самотлор», как следствие ограниченный функционал данного программного обеспечения не позволяет передавать полный объём информации с подстанции, не поддерживает современные средства измерений активной и реактивной мощности, напряжения, тока, не позволяет предавать данные ТМ по стандартизированным протоколам МЭК-870-101(104).</t>
  </si>
  <si>
    <t>Год 2024</t>
  </si>
  <si>
    <t xml:space="preserve"> по состоянию на 01.01.2022</t>
  </si>
  <si>
    <t xml:space="preserve">ПС 110/35/6 кВ Покачевская.                                                                                                               Система телемеханики на каждой подстанции строится по иерархическому принципу на основе многоуровневой архитектуры. Система ТМ открытого типа, архитектура которой является проектно-компонуемой, при этом количество модулей ввода-вывода комплекса определяется количеством параметров телеметрии объекта: ТИ, ТС, ТУ. Система ТМ строится на основе промышленных контроллеров с интеллектуальными свойствами. Обмен информацией на всех уровнях системы ТМ со смежными системами объекта осуществляться с использованием стандартных протоколов. Система телемеханики строится как распределенная информационно-управляющая система на базе программируемых контроллеров и модулей ввода-вывода, объединенных в промышленную сеть. Передача параметров телеметрии на верхний уровень диспетчерского управления осуществляется в зависимости от канала по стандартизированным протоколам МЭК-870-101(104). </t>
  </si>
  <si>
    <t xml:space="preserve">АО "Россети Тюмень" </t>
  </si>
  <si>
    <t>Включить в ИПР мероприятия по реконструкции ПС с выборочной заменой отдельных видов оборудования</t>
  </si>
  <si>
    <t>Акт технического обследования № 4 от 17.01.2022 филиала АО "Россети Тюмень" Когалымские электрические сети</t>
  </si>
  <si>
    <t>Год раскрытия информации: 2023 год</t>
  </si>
  <si>
    <t>Данным проектом предусматривается замена масляных выключателей типа ВМТ-110, замена масляных выключателей типа С-35, замена  ОПУ, кабельного хозяйства, устройств РЗА, замена ограждения с устройством козырькового ограждения АСКЛ «Егоза» и устройством защиты от подкопа.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Снижается риск недоотпуска электроэнергии.
     ● Снижаются эксплуатационные и ремонтные затраты.                                                        Реконструкция телемеханики на энергообъектах: подразумевает под собой внедрение передовых технологий в области оснащения подстанций высокоскоростными, высокоточными цифровыми преобразователями тока, напряжения, активной и реактивной мощности, высокоскоростными регистраторами положения разъединителей, выключателей, отделителей, автоматов собственных нужд.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</si>
  <si>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01.01.2023</t>
  </si>
  <si>
    <t xml:space="preserve">Факт 2022 года </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</si>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</sst>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 numFmtId="171"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wrapText="1"/>
    </xf>
    <xf numFmtId="0" fontId="11" fillId="0" borderId="1" xfId="2" applyFont="1" applyFill="1" applyBorder="1" applyAlignment="1">
      <alignment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top"/>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left"/>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0" fontId="41" fillId="24" borderId="30" xfId="2" applyFont="1" applyFill="1" applyBorder="1" applyAlignment="1">
      <alignment vertical="top" wrapText="1"/>
    </xf>
    <xf numFmtId="0" fontId="41" fillId="24" borderId="30" xfId="2" applyFont="1" applyFill="1" applyBorder="1" applyAlignment="1">
      <alignment horizontal="justify" vertical="top"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1" fillId="24" borderId="35" xfId="2" applyFont="1" applyFill="1" applyBorder="1" applyAlignment="1">
      <alignment horizontal="justify" vertical="top" wrapText="1"/>
    </xf>
    <xf numFmtId="0" fontId="41" fillId="24" borderId="31" xfId="2" applyFont="1" applyFill="1" applyBorder="1" applyAlignment="1">
      <alignment horizontal="left" vertical="top" wrapText="1"/>
    </xf>
    <xf numFmtId="0" fontId="40" fillId="0" borderId="1" xfId="49"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0" borderId="1" xfId="2" applyFont="1" applyFill="1" applyBorder="1" applyAlignment="1">
      <alignment vertical="center" wrapText="1"/>
    </xf>
    <xf numFmtId="0" fontId="11" fillId="0" borderId="1" xfId="69"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9" fontId="7" fillId="0" borderId="1" xfId="67" applyNumberFormat="1" applyFont="1" applyBorder="1" applyAlignment="1">
      <alignment horizont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 fontId="41" fillId="24" borderId="30" xfId="2" applyNumberFormat="1" applyFont="1" applyFill="1" applyBorder="1" applyAlignment="1">
      <alignment horizontal="justify"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70" applyNumberFormat="1" applyFont="1" applyFill="1" applyBorder="1" applyAlignment="1">
      <alignment horizontal="right" wrapText="1"/>
    </xf>
    <xf numFmtId="0" fontId="11" fillId="0" borderId="1" xfId="1" applyFont="1" applyBorder="1" applyAlignment="1">
      <alignment horizontal="left" vertical="center" wrapText="1"/>
    </xf>
    <xf numFmtId="0" fontId="11" fillId="0" borderId="1" xfId="1" applyFont="1" applyBorder="1" applyAlignment="1">
      <alignment horizontal="center" vertical="center" wrapText="1"/>
    </xf>
    <xf numFmtId="49" fontId="11" fillId="0" borderId="3" xfId="62" applyNumberFormat="1" applyFont="1" applyFill="1" applyBorder="1" applyAlignment="1">
      <alignment horizontal="center" vertical="center" wrapText="1"/>
    </xf>
    <xf numFmtId="4" fontId="11" fillId="0" borderId="1" xfId="41" applyNumberFormat="1" applyFont="1" applyFill="1" applyBorder="1" applyAlignment="1">
      <alignment horizontal="right" vertical="center" wrapText="1"/>
    </xf>
    <xf numFmtId="171" fontId="7" fillId="0" borderId="1" xfId="1" applyNumberFormat="1" applyFont="1" applyBorder="1" applyAlignment="1">
      <alignment horizontal="center"/>
    </xf>
    <xf numFmtId="171" fontId="41" fillId="24" borderId="35" xfId="2" quotePrefix="1" applyNumberFormat="1" applyFont="1" applyFill="1" applyBorder="1" applyAlignment="1">
      <alignment horizontal="justify" vertical="top" wrapText="1"/>
    </xf>
    <xf numFmtId="171" fontId="41" fillId="24" borderId="36" xfId="2" applyNumberFormat="1" applyFont="1" applyFill="1" applyBorder="1" applyAlignment="1">
      <alignment horizontal="justify" vertical="top" wrapText="1"/>
    </xf>
    <xf numFmtId="171" fontId="41" fillId="24" borderId="33" xfId="2" applyNumberFormat="1" applyFont="1" applyFill="1" applyBorder="1" applyAlignment="1">
      <alignment horizontal="justify" vertical="top" wrapText="1"/>
    </xf>
    <xf numFmtId="171" fontId="41" fillId="0" borderId="35" xfId="2" applyNumberFormat="1" applyFont="1" applyFill="1" applyBorder="1" applyAlignment="1">
      <alignment horizontal="left" vertical="top" wrapText="1"/>
    </xf>
    <xf numFmtId="171" fontId="41" fillId="24" borderId="30" xfId="2" applyNumberFormat="1" applyFont="1" applyFill="1" applyBorder="1" applyAlignment="1">
      <alignment horizontal="left"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37"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C4F-4C5D-BFBC-26F4F10F790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C4F-4C5D-BFBC-26F4F10F790B}"/>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Normal="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68</v>
      </c>
      <c r="D1" s="16"/>
    </row>
    <row r="2" spans="1:19" s="12" customFormat="1" ht="18.75" customHeight="1" x14ac:dyDescent="0.3">
      <c r="A2" s="18"/>
      <c r="C2" s="15" t="s">
        <v>10</v>
      </c>
      <c r="D2" s="16"/>
    </row>
    <row r="3" spans="1:19" s="12" customFormat="1" ht="18.75" x14ac:dyDescent="0.3">
      <c r="A3" s="17"/>
      <c r="C3" s="15" t="s">
        <v>637</v>
      </c>
      <c r="D3" s="16"/>
    </row>
    <row r="4" spans="1:19" s="12" customFormat="1" ht="18.75" x14ac:dyDescent="0.3">
      <c r="A4" s="17"/>
      <c r="D4" s="16"/>
      <c r="E4" s="15"/>
    </row>
    <row r="5" spans="1:19" s="12" customFormat="1" ht="15.75" x14ac:dyDescent="0.25">
      <c r="A5" s="251" t="s">
        <v>646</v>
      </c>
      <c r="B5" s="251"/>
      <c r="C5" s="251"/>
      <c r="D5" s="147"/>
      <c r="E5" s="147"/>
      <c r="F5" s="147"/>
      <c r="G5" s="147"/>
    </row>
    <row r="6" spans="1:19" s="12" customFormat="1" ht="18.75" x14ac:dyDescent="0.3">
      <c r="A6" s="17"/>
      <c r="D6" s="16"/>
      <c r="E6" s="15"/>
    </row>
    <row r="7" spans="1:19" s="12" customFormat="1" ht="18.75" x14ac:dyDescent="0.2">
      <c r="A7" s="255" t="s">
        <v>9</v>
      </c>
      <c r="B7" s="255"/>
      <c r="C7" s="25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6" t="s">
        <v>561</v>
      </c>
      <c r="B9" s="256"/>
      <c r="C9" s="256"/>
      <c r="D9" s="8"/>
      <c r="E9" s="8"/>
      <c r="F9" s="13"/>
      <c r="G9" s="13"/>
      <c r="H9" s="13"/>
      <c r="I9" s="13"/>
      <c r="J9" s="13"/>
      <c r="K9" s="13"/>
      <c r="L9" s="13"/>
      <c r="M9" s="13"/>
      <c r="N9" s="13"/>
      <c r="O9" s="13"/>
      <c r="P9" s="13"/>
      <c r="Q9" s="13"/>
      <c r="R9" s="13"/>
      <c r="S9" s="13"/>
    </row>
    <row r="10" spans="1:19" s="12" customFormat="1" ht="18.75" x14ac:dyDescent="0.2">
      <c r="A10" s="252" t="s">
        <v>8</v>
      </c>
      <c r="B10" s="252"/>
      <c r="C10" s="25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6" t="s">
        <v>553</v>
      </c>
      <c r="B12" s="256"/>
      <c r="C12" s="256"/>
      <c r="D12" s="8"/>
      <c r="E12" s="8"/>
      <c r="F12" s="13"/>
      <c r="G12" s="13"/>
      <c r="H12" s="13"/>
      <c r="I12" s="13"/>
      <c r="J12" s="13"/>
      <c r="K12" s="13"/>
      <c r="L12" s="13"/>
      <c r="M12" s="13"/>
      <c r="N12" s="13"/>
      <c r="O12" s="13"/>
      <c r="P12" s="13"/>
      <c r="Q12" s="13"/>
      <c r="R12" s="13"/>
      <c r="S12" s="13"/>
    </row>
    <row r="13" spans="1:19" s="12" customFormat="1" ht="18.75" x14ac:dyDescent="0.2">
      <c r="A13" s="252" t="s">
        <v>7</v>
      </c>
      <c r="B13" s="252"/>
      <c r="C13" s="25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4.25" customHeight="1" x14ac:dyDescent="0.2">
      <c r="A15" s="257" t="s">
        <v>631</v>
      </c>
      <c r="B15" s="257"/>
      <c r="C15" s="257"/>
      <c r="D15" s="8"/>
      <c r="E15" s="8"/>
      <c r="F15" s="8"/>
      <c r="G15" s="8"/>
      <c r="H15" s="8"/>
      <c r="I15" s="8"/>
      <c r="J15" s="8"/>
      <c r="K15" s="8"/>
      <c r="L15" s="8"/>
      <c r="M15" s="8"/>
      <c r="N15" s="8"/>
      <c r="O15" s="8"/>
      <c r="P15" s="8"/>
      <c r="Q15" s="8"/>
      <c r="R15" s="8"/>
      <c r="S15" s="8"/>
    </row>
    <row r="16" spans="1:19" s="3" customFormat="1" ht="15" customHeight="1" x14ac:dyDescent="0.2">
      <c r="A16" s="252" t="s">
        <v>6</v>
      </c>
      <c r="B16" s="252"/>
      <c r="C16" s="25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3" t="s">
        <v>506</v>
      </c>
      <c r="B18" s="254"/>
      <c r="C18" s="25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37" t="s">
        <v>66</v>
      </c>
      <c r="C20" s="36" t="s">
        <v>65</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64</v>
      </c>
      <c r="B22" s="40" t="s">
        <v>342</v>
      </c>
      <c r="C22" s="36" t="s">
        <v>523</v>
      </c>
      <c r="D22" s="33"/>
      <c r="E22" s="33"/>
      <c r="F22" s="32"/>
      <c r="G22" s="32"/>
      <c r="H22" s="32"/>
      <c r="I22" s="32"/>
      <c r="J22" s="32"/>
      <c r="K22" s="32"/>
      <c r="L22" s="32"/>
      <c r="M22" s="32"/>
      <c r="N22" s="32"/>
      <c r="O22" s="32"/>
      <c r="P22" s="32"/>
      <c r="Q22" s="31"/>
      <c r="R22" s="31"/>
      <c r="S22" s="31"/>
    </row>
    <row r="23" spans="1:19" s="3" customFormat="1" ht="48" customHeight="1" x14ac:dyDescent="0.2">
      <c r="A23" s="28" t="s">
        <v>63</v>
      </c>
      <c r="B23" s="35" t="s">
        <v>551</v>
      </c>
      <c r="C23" s="36" t="s">
        <v>550</v>
      </c>
      <c r="D23" s="33"/>
      <c r="E23" s="33"/>
      <c r="F23" s="32"/>
      <c r="G23" s="32"/>
      <c r="H23" s="32"/>
      <c r="I23" s="32"/>
      <c r="J23" s="32"/>
      <c r="K23" s="32"/>
      <c r="L23" s="32"/>
      <c r="M23" s="32"/>
      <c r="N23" s="32"/>
      <c r="O23" s="32"/>
      <c r="P23" s="32"/>
      <c r="Q23" s="31"/>
      <c r="R23" s="31"/>
      <c r="S23" s="31"/>
    </row>
    <row r="24" spans="1:19" s="3" customFormat="1" ht="22.5" customHeight="1" x14ac:dyDescent="0.2">
      <c r="A24" s="248"/>
      <c r="B24" s="249"/>
      <c r="C24" s="250"/>
      <c r="D24" s="33"/>
      <c r="E24" s="33"/>
      <c r="F24" s="32"/>
      <c r="G24" s="32"/>
      <c r="H24" s="32"/>
      <c r="I24" s="32"/>
      <c r="J24" s="32"/>
      <c r="K24" s="32"/>
      <c r="L24" s="32"/>
      <c r="M24" s="32"/>
      <c r="N24" s="32"/>
      <c r="O24" s="32"/>
      <c r="P24" s="32"/>
      <c r="Q24" s="31"/>
      <c r="R24" s="31"/>
      <c r="S24" s="31"/>
    </row>
    <row r="25" spans="1:19" s="232" customFormat="1" ht="58.5" customHeight="1" x14ac:dyDescent="0.2">
      <c r="A25" s="28" t="s">
        <v>62</v>
      </c>
      <c r="B25" s="144" t="s">
        <v>453</v>
      </c>
      <c r="C25" s="154" t="s">
        <v>601</v>
      </c>
      <c r="D25" s="230"/>
      <c r="E25" s="229"/>
      <c r="F25" s="229"/>
      <c r="G25" s="229"/>
      <c r="H25" s="229"/>
      <c r="I25" s="229"/>
      <c r="J25" s="229"/>
      <c r="K25" s="229"/>
      <c r="L25" s="229"/>
      <c r="M25" s="229"/>
      <c r="N25" s="229"/>
      <c r="O25" s="229"/>
      <c r="P25" s="231"/>
      <c r="Q25" s="231"/>
      <c r="R25" s="231"/>
      <c r="S25" s="231"/>
    </row>
    <row r="26" spans="1:19" s="232" customFormat="1" ht="42.75" customHeight="1" x14ac:dyDescent="0.2">
      <c r="A26" s="28" t="s">
        <v>61</v>
      </c>
      <c r="B26" s="144" t="s">
        <v>74</v>
      </c>
      <c r="C26" s="154" t="s">
        <v>602</v>
      </c>
      <c r="D26" s="230"/>
      <c r="E26" s="229"/>
      <c r="F26" s="229"/>
      <c r="G26" s="229"/>
      <c r="H26" s="229"/>
      <c r="I26" s="229"/>
      <c r="J26" s="229"/>
      <c r="K26" s="229"/>
      <c r="L26" s="229"/>
      <c r="M26" s="229"/>
      <c r="N26" s="229"/>
      <c r="O26" s="229"/>
      <c r="P26" s="231"/>
      <c r="Q26" s="231"/>
      <c r="R26" s="231"/>
      <c r="S26" s="231"/>
    </row>
    <row r="27" spans="1:19" s="232" customFormat="1" ht="51.75" customHeight="1" x14ac:dyDescent="0.2">
      <c r="A27" s="28" t="s">
        <v>59</v>
      </c>
      <c r="B27" s="144" t="s">
        <v>73</v>
      </c>
      <c r="C27" s="154" t="s">
        <v>603</v>
      </c>
      <c r="D27" s="230"/>
      <c r="E27" s="229"/>
      <c r="F27" s="229"/>
      <c r="G27" s="229"/>
      <c r="H27" s="229"/>
      <c r="I27" s="229"/>
      <c r="J27" s="229"/>
      <c r="K27" s="229"/>
      <c r="L27" s="229"/>
      <c r="M27" s="229"/>
      <c r="N27" s="229"/>
      <c r="O27" s="229"/>
      <c r="P27" s="231"/>
      <c r="Q27" s="231"/>
      <c r="R27" s="231"/>
      <c r="S27" s="231"/>
    </row>
    <row r="28" spans="1:19" s="232" customFormat="1" ht="42.75" customHeight="1" x14ac:dyDescent="0.2">
      <c r="A28" s="28" t="s">
        <v>58</v>
      </c>
      <c r="B28" s="144" t="s">
        <v>454</v>
      </c>
      <c r="C28" s="154" t="s">
        <v>527</v>
      </c>
      <c r="D28" s="230"/>
      <c r="E28" s="229"/>
      <c r="F28" s="229"/>
      <c r="G28" s="229"/>
      <c r="H28" s="229"/>
      <c r="I28" s="229"/>
      <c r="J28" s="229"/>
      <c r="K28" s="229"/>
      <c r="L28" s="229"/>
      <c r="M28" s="229"/>
      <c r="N28" s="229"/>
      <c r="O28" s="229"/>
      <c r="P28" s="231"/>
      <c r="Q28" s="231"/>
      <c r="R28" s="231"/>
      <c r="S28" s="231"/>
    </row>
    <row r="29" spans="1:19" s="232" customFormat="1" ht="51.75" customHeight="1" x14ac:dyDescent="0.2">
      <c r="A29" s="28" t="s">
        <v>56</v>
      </c>
      <c r="B29" s="144" t="s">
        <v>455</v>
      </c>
      <c r="C29" s="154" t="s">
        <v>527</v>
      </c>
      <c r="D29" s="230"/>
      <c r="E29" s="229"/>
      <c r="F29" s="229"/>
      <c r="G29" s="229"/>
      <c r="H29" s="229"/>
      <c r="I29" s="229"/>
      <c r="J29" s="229"/>
      <c r="K29" s="229"/>
      <c r="L29" s="229"/>
      <c r="M29" s="229"/>
      <c r="N29" s="229"/>
      <c r="O29" s="229"/>
      <c r="P29" s="231"/>
      <c r="Q29" s="231"/>
      <c r="R29" s="231"/>
      <c r="S29" s="231"/>
    </row>
    <row r="30" spans="1:19" s="232" customFormat="1" ht="51.75" customHeight="1" x14ac:dyDescent="0.2">
      <c r="A30" s="28" t="s">
        <v>54</v>
      </c>
      <c r="B30" s="144" t="s">
        <v>456</v>
      </c>
      <c r="C30" s="154" t="s">
        <v>527</v>
      </c>
      <c r="D30" s="230"/>
      <c r="E30" s="229"/>
      <c r="F30" s="229"/>
      <c r="G30" s="229"/>
      <c r="H30" s="229"/>
      <c r="I30" s="229"/>
      <c r="J30" s="229"/>
      <c r="K30" s="229"/>
      <c r="L30" s="229"/>
      <c r="M30" s="229"/>
      <c r="N30" s="229"/>
      <c r="O30" s="229"/>
      <c r="P30" s="231"/>
      <c r="Q30" s="231"/>
      <c r="R30" s="231"/>
      <c r="S30" s="231"/>
    </row>
    <row r="31" spans="1:19" s="232" customFormat="1" ht="51.75" customHeight="1" x14ac:dyDescent="0.2">
      <c r="A31" s="28" t="s">
        <v>72</v>
      </c>
      <c r="B31" s="144" t="s">
        <v>457</v>
      </c>
      <c r="C31" s="154" t="s">
        <v>527</v>
      </c>
      <c r="D31" s="230"/>
      <c r="E31" s="229"/>
      <c r="F31" s="229"/>
      <c r="G31" s="229"/>
      <c r="H31" s="229"/>
      <c r="I31" s="229"/>
      <c r="J31" s="229"/>
      <c r="K31" s="229"/>
      <c r="L31" s="229"/>
      <c r="M31" s="229"/>
      <c r="N31" s="229"/>
      <c r="O31" s="229"/>
      <c r="P31" s="231"/>
      <c r="Q31" s="231"/>
      <c r="R31" s="231"/>
      <c r="S31" s="231"/>
    </row>
    <row r="32" spans="1:19" s="232" customFormat="1" ht="51.75" customHeight="1" x14ac:dyDescent="0.2">
      <c r="A32" s="28" t="s">
        <v>70</v>
      </c>
      <c r="B32" s="144" t="s">
        <v>458</v>
      </c>
      <c r="C32" s="154" t="s">
        <v>527</v>
      </c>
      <c r="D32" s="230"/>
      <c r="E32" s="229"/>
      <c r="F32" s="229"/>
      <c r="G32" s="229"/>
      <c r="H32" s="229"/>
      <c r="I32" s="229"/>
      <c r="J32" s="229"/>
      <c r="K32" s="229"/>
      <c r="L32" s="229"/>
      <c r="M32" s="229"/>
      <c r="N32" s="229"/>
      <c r="O32" s="229"/>
      <c r="P32" s="231"/>
      <c r="Q32" s="231"/>
      <c r="R32" s="231"/>
      <c r="S32" s="231"/>
    </row>
    <row r="33" spans="1:19" s="232" customFormat="1" ht="101.25" customHeight="1" x14ac:dyDescent="0.2">
      <c r="A33" s="28" t="s">
        <v>69</v>
      </c>
      <c r="B33" s="144" t="s">
        <v>459</v>
      </c>
      <c r="C33" s="154" t="s">
        <v>604</v>
      </c>
      <c r="D33" s="230"/>
      <c r="E33" s="229"/>
      <c r="F33" s="229"/>
      <c r="G33" s="229"/>
      <c r="H33" s="229"/>
      <c r="I33" s="229"/>
      <c r="J33" s="229"/>
      <c r="K33" s="229"/>
      <c r="L33" s="229"/>
      <c r="M33" s="229"/>
      <c r="N33" s="229"/>
      <c r="O33" s="229"/>
      <c r="P33" s="231"/>
      <c r="Q33" s="231"/>
      <c r="R33" s="231"/>
      <c r="S33" s="231"/>
    </row>
    <row r="34" spans="1:19" ht="111" customHeight="1" x14ac:dyDescent="0.25">
      <c r="A34" s="28" t="s">
        <v>475</v>
      </c>
      <c r="B34" s="39" t="s">
        <v>460</v>
      </c>
      <c r="C34" s="36" t="s">
        <v>527</v>
      </c>
      <c r="D34" s="27"/>
      <c r="E34" s="27"/>
      <c r="F34" s="27"/>
      <c r="G34" s="27"/>
      <c r="H34" s="27"/>
      <c r="I34" s="27"/>
      <c r="J34" s="27"/>
      <c r="K34" s="27"/>
      <c r="L34" s="27"/>
      <c r="M34" s="27"/>
      <c r="N34" s="27"/>
      <c r="O34" s="27"/>
      <c r="P34" s="27"/>
      <c r="Q34" s="27"/>
      <c r="R34" s="27"/>
      <c r="S34" s="27"/>
    </row>
    <row r="35" spans="1:19" ht="58.5" customHeight="1" x14ac:dyDescent="0.25">
      <c r="A35" s="28" t="s">
        <v>463</v>
      </c>
      <c r="B35" s="39" t="s">
        <v>71</v>
      </c>
      <c r="C35" s="36" t="s">
        <v>527</v>
      </c>
      <c r="D35" s="27"/>
      <c r="E35" s="27"/>
      <c r="F35" s="27"/>
      <c r="G35" s="27"/>
      <c r="H35" s="27"/>
      <c r="I35" s="27"/>
      <c r="J35" s="27"/>
      <c r="K35" s="27"/>
      <c r="L35" s="27"/>
      <c r="M35" s="27"/>
      <c r="N35" s="27"/>
      <c r="O35" s="27"/>
      <c r="P35" s="27"/>
      <c r="Q35" s="27"/>
      <c r="R35" s="27"/>
      <c r="S35" s="27"/>
    </row>
    <row r="36" spans="1:19" ht="51.75" customHeight="1" x14ac:dyDescent="0.25">
      <c r="A36" s="28" t="s">
        <v>476</v>
      </c>
      <c r="B36" s="39" t="s">
        <v>461</v>
      </c>
      <c r="C36" s="36" t="s">
        <v>368</v>
      </c>
      <c r="D36" s="27"/>
      <c r="E36" s="27"/>
      <c r="F36" s="27"/>
      <c r="G36" s="27"/>
      <c r="H36" s="27"/>
      <c r="I36" s="27"/>
      <c r="J36" s="27"/>
      <c r="K36" s="27"/>
      <c r="L36" s="27"/>
      <c r="M36" s="27"/>
      <c r="N36" s="27"/>
      <c r="O36" s="27"/>
      <c r="P36" s="27"/>
      <c r="Q36" s="27"/>
      <c r="R36" s="27"/>
      <c r="S36" s="27"/>
    </row>
    <row r="37" spans="1:19" ht="43.5" customHeight="1" x14ac:dyDescent="0.25">
      <c r="A37" s="28" t="s">
        <v>464</v>
      </c>
      <c r="B37" s="39" t="s">
        <v>462</v>
      </c>
      <c r="C37" s="36" t="s">
        <v>368</v>
      </c>
      <c r="D37" s="27"/>
      <c r="E37" s="27"/>
      <c r="F37" s="27"/>
      <c r="G37" s="27"/>
      <c r="H37" s="27"/>
      <c r="I37" s="27"/>
      <c r="J37" s="27"/>
      <c r="K37" s="27"/>
      <c r="L37" s="27"/>
      <c r="M37" s="27"/>
      <c r="N37" s="27"/>
      <c r="O37" s="27"/>
      <c r="P37" s="27"/>
      <c r="Q37" s="27"/>
      <c r="R37" s="27"/>
      <c r="S37" s="27"/>
    </row>
    <row r="38" spans="1:19" ht="43.5" customHeight="1" x14ac:dyDescent="0.25">
      <c r="A38" s="28" t="s">
        <v>477</v>
      </c>
      <c r="B38" s="39" t="s">
        <v>236</v>
      </c>
      <c r="C38" s="36" t="s">
        <v>527</v>
      </c>
      <c r="D38" s="27"/>
      <c r="E38" s="27"/>
      <c r="F38" s="27"/>
      <c r="G38" s="27"/>
      <c r="H38" s="27"/>
      <c r="I38" s="27"/>
      <c r="J38" s="27"/>
      <c r="K38" s="27"/>
      <c r="L38" s="27"/>
      <c r="M38" s="27"/>
      <c r="N38" s="27"/>
      <c r="O38" s="27"/>
      <c r="P38" s="27"/>
      <c r="Q38" s="27"/>
      <c r="R38" s="27"/>
      <c r="S38" s="27"/>
    </row>
    <row r="39" spans="1:19" ht="23.25" customHeight="1" x14ac:dyDescent="0.25">
      <c r="A39" s="248"/>
      <c r="B39" s="249"/>
      <c r="C39" s="250"/>
      <c r="D39" s="27"/>
      <c r="E39" s="27"/>
      <c r="F39" s="27"/>
      <c r="G39" s="27"/>
      <c r="H39" s="27"/>
      <c r="I39" s="27"/>
      <c r="J39" s="27"/>
      <c r="K39" s="27"/>
      <c r="L39" s="27"/>
      <c r="M39" s="27"/>
      <c r="N39" s="27"/>
      <c r="O39" s="27"/>
      <c r="P39" s="27"/>
      <c r="Q39" s="27"/>
      <c r="R39" s="27"/>
      <c r="S39" s="27"/>
    </row>
    <row r="40" spans="1:19" ht="63" x14ac:dyDescent="0.25">
      <c r="A40" s="28" t="s">
        <v>465</v>
      </c>
      <c r="B40" s="39" t="s">
        <v>519</v>
      </c>
      <c r="C40" s="240">
        <f>C48</f>
        <v>368.97038200000003</v>
      </c>
      <c r="D40" s="27"/>
      <c r="E40" s="27"/>
      <c r="F40" s="27"/>
      <c r="G40" s="27"/>
      <c r="H40" s="27"/>
      <c r="I40" s="27"/>
      <c r="J40" s="27"/>
      <c r="K40" s="27"/>
      <c r="L40" s="27"/>
      <c r="M40" s="27"/>
      <c r="N40" s="27"/>
      <c r="O40" s="27"/>
      <c r="P40" s="27"/>
      <c r="Q40" s="27"/>
      <c r="R40" s="27"/>
      <c r="S40" s="27"/>
    </row>
    <row r="41" spans="1:19" ht="105.75" customHeight="1" x14ac:dyDescent="0.25">
      <c r="A41" s="28" t="s">
        <v>478</v>
      </c>
      <c r="B41" s="39" t="s">
        <v>501</v>
      </c>
      <c r="C41" s="155" t="s">
        <v>556</v>
      </c>
      <c r="D41" s="27"/>
      <c r="E41" s="27"/>
      <c r="F41" s="27"/>
      <c r="G41" s="27"/>
      <c r="H41" s="27"/>
      <c r="I41" s="27"/>
      <c r="J41" s="27"/>
      <c r="K41" s="27"/>
      <c r="L41" s="27"/>
      <c r="M41" s="27"/>
      <c r="N41" s="27"/>
      <c r="O41" s="27"/>
      <c r="P41" s="27"/>
      <c r="Q41" s="27"/>
      <c r="R41" s="27"/>
      <c r="S41" s="27"/>
    </row>
    <row r="42" spans="1:19" ht="83.25" customHeight="1" x14ac:dyDescent="0.25">
      <c r="A42" s="28" t="s">
        <v>466</v>
      </c>
      <c r="B42" s="39" t="s">
        <v>516</v>
      </c>
      <c r="C42" s="155" t="s">
        <v>556</v>
      </c>
      <c r="D42" s="27"/>
      <c r="E42" s="27"/>
      <c r="F42" s="27"/>
      <c r="G42" s="27"/>
      <c r="H42" s="27"/>
      <c r="I42" s="27"/>
      <c r="J42" s="27"/>
      <c r="K42" s="27"/>
      <c r="L42" s="27"/>
      <c r="M42" s="27"/>
      <c r="N42" s="27"/>
      <c r="O42" s="27"/>
      <c r="P42" s="27"/>
      <c r="Q42" s="27"/>
      <c r="R42" s="27"/>
      <c r="S42" s="27"/>
    </row>
    <row r="43" spans="1:19" ht="186" customHeight="1" x14ac:dyDescent="0.25">
      <c r="A43" s="28" t="s">
        <v>481</v>
      </c>
      <c r="B43" s="39" t="s">
        <v>482</v>
      </c>
      <c r="C43" s="155" t="s">
        <v>556</v>
      </c>
      <c r="D43" s="27"/>
      <c r="E43" s="27"/>
      <c r="F43" s="27"/>
      <c r="G43" s="27"/>
      <c r="H43" s="27"/>
      <c r="I43" s="27"/>
      <c r="J43" s="27"/>
      <c r="K43" s="27"/>
      <c r="L43" s="27"/>
      <c r="M43" s="27"/>
      <c r="N43" s="27"/>
      <c r="O43" s="27"/>
      <c r="P43" s="27"/>
      <c r="Q43" s="27"/>
      <c r="R43" s="27"/>
      <c r="S43" s="27"/>
    </row>
    <row r="44" spans="1:19" ht="111" customHeight="1" x14ac:dyDescent="0.25">
      <c r="A44" s="28" t="s">
        <v>467</v>
      </c>
      <c r="B44" s="39" t="s">
        <v>507</v>
      </c>
      <c r="C44" s="155" t="s">
        <v>556</v>
      </c>
      <c r="D44" s="27"/>
      <c r="E44" s="27"/>
      <c r="F44" s="27"/>
      <c r="G44" s="27"/>
      <c r="H44" s="27"/>
      <c r="I44" s="27"/>
      <c r="J44" s="27"/>
      <c r="K44" s="27"/>
      <c r="L44" s="27"/>
      <c r="M44" s="27"/>
      <c r="N44" s="27"/>
      <c r="O44" s="27"/>
      <c r="P44" s="27"/>
      <c r="Q44" s="27"/>
      <c r="R44" s="27"/>
      <c r="S44" s="27"/>
    </row>
    <row r="45" spans="1:19" ht="97.5" customHeight="1" x14ac:dyDescent="0.25">
      <c r="A45" s="28" t="s">
        <v>502</v>
      </c>
      <c r="B45" s="39" t="s">
        <v>508</v>
      </c>
      <c r="C45" s="155" t="s">
        <v>556</v>
      </c>
      <c r="D45" s="27"/>
      <c r="E45" s="27"/>
      <c r="F45" s="27"/>
      <c r="G45" s="27"/>
      <c r="H45" s="27"/>
      <c r="I45" s="27"/>
      <c r="J45" s="27"/>
      <c r="K45" s="27"/>
      <c r="L45" s="27"/>
      <c r="M45" s="27"/>
      <c r="N45" s="27"/>
      <c r="O45" s="27"/>
      <c r="P45" s="27"/>
      <c r="Q45" s="27"/>
      <c r="R45" s="27"/>
      <c r="S45" s="27"/>
    </row>
    <row r="46" spans="1:19" ht="101.25" customHeight="1" x14ac:dyDescent="0.25">
      <c r="A46" s="28" t="s">
        <v>468</v>
      </c>
      <c r="B46" s="39" t="s">
        <v>509</v>
      </c>
      <c r="C46" s="155">
        <v>24.33</v>
      </c>
      <c r="D46" s="27"/>
      <c r="E46" s="27"/>
      <c r="F46" s="27"/>
      <c r="G46" s="27"/>
      <c r="H46" s="27"/>
      <c r="I46" s="27"/>
      <c r="J46" s="27"/>
      <c r="K46" s="27"/>
      <c r="L46" s="27"/>
      <c r="M46" s="27"/>
      <c r="N46" s="27"/>
      <c r="O46" s="27"/>
      <c r="P46" s="27"/>
      <c r="Q46" s="27"/>
      <c r="R46" s="27"/>
      <c r="S46" s="27"/>
    </row>
    <row r="47" spans="1:19" ht="18.75" customHeight="1" x14ac:dyDescent="0.25">
      <c r="A47" s="248"/>
      <c r="B47" s="249"/>
      <c r="C47" s="250"/>
      <c r="D47" s="27"/>
      <c r="E47" s="27"/>
      <c r="F47" s="27"/>
      <c r="G47" s="27"/>
      <c r="H47" s="27"/>
      <c r="I47" s="27"/>
      <c r="J47" s="27"/>
      <c r="K47" s="27"/>
      <c r="L47" s="27"/>
      <c r="M47" s="27"/>
      <c r="N47" s="27"/>
      <c r="O47" s="27"/>
      <c r="P47" s="27"/>
      <c r="Q47" s="27"/>
      <c r="R47" s="27"/>
      <c r="S47" s="27"/>
    </row>
    <row r="48" spans="1:19" ht="75.75" customHeight="1" x14ac:dyDescent="0.25">
      <c r="A48" s="28" t="s">
        <v>503</v>
      </c>
      <c r="B48" s="39" t="s">
        <v>517</v>
      </c>
      <c r="C48" s="190">
        <f>'6.2. Паспорт фин осв ввод'!AC24</f>
        <v>368.97038200000003</v>
      </c>
      <c r="D48" s="27"/>
      <c r="E48" s="27"/>
      <c r="F48" s="27"/>
      <c r="G48" s="27"/>
      <c r="H48" s="27"/>
      <c r="I48" s="27"/>
      <c r="J48" s="27"/>
      <c r="K48" s="27"/>
      <c r="L48" s="27"/>
      <c r="M48" s="27"/>
      <c r="N48" s="27"/>
      <c r="O48" s="27"/>
      <c r="P48" s="27"/>
      <c r="Q48" s="27"/>
      <c r="R48" s="27"/>
      <c r="S48" s="27"/>
    </row>
    <row r="49" spans="1:19" ht="71.25" customHeight="1" x14ac:dyDescent="0.25">
      <c r="A49" s="28" t="s">
        <v>469</v>
      </c>
      <c r="B49" s="39" t="s">
        <v>518</v>
      </c>
      <c r="C49" s="190">
        <f>'6.2. Паспорт фин осв ввод'!AC30</f>
        <v>310.18179000000003</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8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5" t="s">
        <v>9</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2" t="s">
        <v>8</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9" t="str">
        <f>'1. паспорт местоположение'!A12:C12</f>
        <v>F_TP1500.PS.0040</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2" t="s">
        <v>7</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59"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2" t="s">
        <v>6</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3" t="s">
        <v>480</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58" t="s">
        <v>5</v>
      </c>
      <c r="B19" s="258" t="s">
        <v>107</v>
      </c>
      <c r="C19" s="260" t="s">
        <v>374</v>
      </c>
      <c r="D19" s="258" t="s">
        <v>373</v>
      </c>
      <c r="E19" s="258" t="s">
        <v>106</v>
      </c>
      <c r="F19" s="258" t="s">
        <v>105</v>
      </c>
      <c r="G19" s="258" t="s">
        <v>369</v>
      </c>
      <c r="H19" s="258" t="s">
        <v>104</v>
      </c>
      <c r="I19" s="258" t="s">
        <v>103</v>
      </c>
      <c r="J19" s="258" t="s">
        <v>102</v>
      </c>
      <c r="K19" s="258" t="s">
        <v>101</v>
      </c>
      <c r="L19" s="258" t="s">
        <v>100</v>
      </c>
      <c r="M19" s="258" t="s">
        <v>99</v>
      </c>
      <c r="N19" s="258" t="s">
        <v>98</v>
      </c>
      <c r="O19" s="258" t="s">
        <v>97</v>
      </c>
      <c r="P19" s="258" t="s">
        <v>96</v>
      </c>
      <c r="Q19" s="258" t="s">
        <v>372</v>
      </c>
      <c r="R19" s="258"/>
      <c r="S19" s="262" t="s">
        <v>472</v>
      </c>
      <c r="T19" s="4"/>
      <c r="U19" s="4"/>
      <c r="V19" s="4"/>
      <c r="W19" s="4"/>
      <c r="X19" s="4"/>
      <c r="Y19" s="4"/>
    </row>
    <row r="20" spans="1:28" s="3" customFormat="1" ht="180.75" customHeight="1" x14ac:dyDescent="0.2">
      <c r="A20" s="258"/>
      <c r="B20" s="258"/>
      <c r="C20" s="261"/>
      <c r="D20" s="258"/>
      <c r="E20" s="258"/>
      <c r="F20" s="258"/>
      <c r="G20" s="258"/>
      <c r="H20" s="258"/>
      <c r="I20" s="258"/>
      <c r="J20" s="258"/>
      <c r="K20" s="258"/>
      <c r="L20" s="258"/>
      <c r="M20" s="258"/>
      <c r="N20" s="258"/>
      <c r="O20" s="258"/>
      <c r="P20" s="258"/>
      <c r="Q20" s="41" t="s">
        <v>370</v>
      </c>
      <c r="R20" s="42" t="s">
        <v>371</v>
      </c>
      <c r="S20" s="262"/>
      <c r="T20" s="32"/>
      <c r="U20" s="32"/>
      <c r="V20" s="32"/>
      <c r="W20" s="32"/>
      <c r="X20" s="32"/>
      <c r="Y20" s="32"/>
      <c r="Z20" s="31"/>
      <c r="AA20" s="31"/>
      <c r="AB20" s="31"/>
    </row>
    <row r="21" spans="1:28" s="3" customFormat="1" ht="18.75" x14ac:dyDescent="0.2">
      <c r="A21" s="41">
        <v>1</v>
      </c>
      <c r="B21" s="46">
        <v>2</v>
      </c>
      <c r="C21" s="41">
        <v>3</v>
      </c>
      <c r="D21" s="46">
        <v>4</v>
      </c>
      <c r="E21" s="41">
        <v>5</v>
      </c>
      <c r="F21" s="46">
        <v>6</v>
      </c>
      <c r="G21" s="138">
        <v>7</v>
      </c>
      <c r="H21" s="139">
        <v>8</v>
      </c>
      <c r="I21" s="138">
        <v>9</v>
      </c>
      <c r="J21" s="139">
        <v>10</v>
      </c>
      <c r="K21" s="138">
        <v>11</v>
      </c>
      <c r="L21" s="139">
        <v>12</v>
      </c>
      <c r="M21" s="138">
        <v>13</v>
      </c>
      <c r="N21" s="139">
        <v>14</v>
      </c>
      <c r="O21" s="138">
        <v>15</v>
      </c>
      <c r="P21" s="139">
        <v>16</v>
      </c>
      <c r="Q21" s="138">
        <v>17</v>
      </c>
      <c r="R21" s="139">
        <v>18</v>
      </c>
      <c r="S21" s="138">
        <v>19</v>
      </c>
      <c r="T21" s="32"/>
      <c r="U21" s="32"/>
      <c r="V21" s="32"/>
      <c r="W21" s="32"/>
      <c r="X21" s="32"/>
      <c r="Y21" s="32"/>
      <c r="Z21" s="31"/>
      <c r="AA21" s="31"/>
      <c r="AB21" s="31"/>
    </row>
    <row r="22" spans="1:28" s="3" customFormat="1" ht="32.25" customHeight="1" x14ac:dyDescent="0.2">
      <c r="A22" s="41"/>
      <c r="B22" s="46" t="s">
        <v>95</v>
      </c>
      <c r="C22" s="46"/>
      <c r="D22" s="46"/>
      <c r="E22" s="46" t="s">
        <v>94</v>
      </c>
      <c r="F22" s="46" t="s">
        <v>93</v>
      </c>
      <c r="G22" s="46" t="s">
        <v>473</v>
      </c>
      <c r="H22" s="46"/>
      <c r="I22" s="46"/>
      <c r="J22" s="46"/>
      <c r="K22" s="46"/>
      <c r="L22" s="46"/>
      <c r="M22" s="46"/>
      <c r="N22" s="46"/>
      <c r="O22" s="46"/>
      <c r="P22" s="46"/>
      <c r="Q22" s="37"/>
      <c r="R22" s="5"/>
      <c r="S22" s="137"/>
      <c r="T22" s="32"/>
      <c r="U22" s="32"/>
      <c r="V22" s="32"/>
      <c r="W22" s="32"/>
      <c r="X22" s="32"/>
      <c r="Y22" s="32"/>
      <c r="Z22" s="31"/>
      <c r="AA22" s="31"/>
      <c r="AB22" s="31"/>
    </row>
    <row r="23" spans="1:28" s="3" customFormat="1" ht="18.75" x14ac:dyDescent="0.2">
      <c r="A23" s="41"/>
      <c r="B23" s="46" t="s">
        <v>95</v>
      </c>
      <c r="C23" s="46"/>
      <c r="D23" s="46"/>
      <c r="E23" s="46" t="s">
        <v>94</v>
      </c>
      <c r="F23" s="46" t="s">
        <v>93</v>
      </c>
      <c r="G23" s="46" t="s">
        <v>92</v>
      </c>
      <c r="H23" s="34"/>
      <c r="I23" s="34"/>
      <c r="J23" s="34"/>
      <c r="K23" s="34"/>
      <c r="L23" s="34"/>
      <c r="M23" s="34"/>
      <c r="N23" s="34"/>
      <c r="O23" s="34"/>
      <c r="P23" s="34"/>
      <c r="Q23" s="34"/>
      <c r="R23" s="5"/>
      <c r="S23" s="137"/>
      <c r="T23" s="32"/>
      <c r="U23" s="32"/>
      <c r="V23" s="32"/>
      <c r="W23" s="32"/>
      <c r="X23" s="31"/>
      <c r="Y23" s="31"/>
      <c r="Z23" s="31"/>
      <c r="AA23" s="31"/>
      <c r="AB23" s="31"/>
    </row>
    <row r="24" spans="1:28" s="3" customFormat="1" ht="18.75" x14ac:dyDescent="0.2">
      <c r="A24" s="41"/>
      <c r="B24" s="46" t="s">
        <v>95</v>
      </c>
      <c r="C24" s="46"/>
      <c r="D24" s="46"/>
      <c r="E24" s="46" t="s">
        <v>94</v>
      </c>
      <c r="F24" s="46" t="s">
        <v>93</v>
      </c>
      <c r="G24" s="46" t="s">
        <v>88</v>
      </c>
      <c r="H24" s="34"/>
      <c r="I24" s="34"/>
      <c r="J24" s="34"/>
      <c r="K24" s="34"/>
      <c r="L24" s="34"/>
      <c r="M24" s="34"/>
      <c r="N24" s="34"/>
      <c r="O24" s="34"/>
      <c r="P24" s="34"/>
      <c r="Q24" s="34"/>
      <c r="R24" s="5"/>
      <c r="S24" s="137"/>
      <c r="T24" s="32"/>
      <c r="U24" s="32"/>
      <c r="V24" s="32"/>
      <c r="W24" s="32"/>
      <c r="X24" s="31"/>
      <c r="Y24" s="31"/>
      <c r="Z24" s="31"/>
      <c r="AA24" s="31"/>
      <c r="AB24" s="31"/>
    </row>
    <row r="25" spans="1:28" s="3" customFormat="1" ht="31.5" x14ac:dyDescent="0.2">
      <c r="A25" s="45"/>
      <c r="B25" s="46" t="s">
        <v>91</v>
      </c>
      <c r="C25" s="46"/>
      <c r="D25" s="46"/>
      <c r="E25" s="46" t="s">
        <v>90</v>
      </c>
      <c r="F25" s="46" t="s">
        <v>89</v>
      </c>
      <c r="G25" s="46" t="s">
        <v>474</v>
      </c>
      <c r="H25" s="34"/>
      <c r="I25" s="34"/>
      <c r="J25" s="34"/>
      <c r="K25" s="34"/>
      <c r="L25" s="34"/>
      <c r="M25" s="34"/>
      <c r="N25" s="34"/>
      <c r="O25" s="34"/>
      <c r="P25" s="34"/>
      <c r="Q25" s="34"/>
      <c r="R25" s="5"/>
      <c r="S25" s="137"/>
      <c r="T25" s="32"/>
      <c r="U25" s="32"/>
      <c r="V25" s="32"/>
      <c r="W25" s="32"/>
      <c r="X25" s="31"/>
      <c r="Y25" s="31"/>
      <c r="Z25" s="31"/>
      <c r="AA25" s="31"/>
      <c r="AB25" s="31"/>
    </row>
    <row r="26" spans="1:28" s="3" customFormat="1" ht="18.75" x14ac:dyDescent="0.2">
      <c r="A26" s="45"/>
      <c r="B26" s="46" t="s">
        <v>91</v>
      </c>
      <c r="C26" s="46"/>
      <c r="D26" s="46"/>
      <c r="E26" s="46" t="s">
        <v>90</v>
      </c>
      <c r="F26" s="46" t="s">
        <v>89</v>
      </c>
      <c r="G26" s="46" t="s">
        <v>92</v>
      </c>
      <c r="H26" s="34"/>
      <c r="I26" s="34"/>
      <c r="J26" s="34"/>
      <c r="K26" s="34"/>
      <c r="L26" s="34"/>
      <c r="M26" s="34"/>
      <c r="N26" s="34"/>
      <c r="O26" s="34"/>
      <c r="P26" s="34"/>
      <c r="Q26" s="34"/>
      <c r="R26" s="5"/>
      <c r="S26" s="137"/>
      <c r="T26" s="32"/>
      <c r="U26" s="32"/>
      <c r="V26" s="32"/>
      <c r="W26" s="32"/>
      <c r="X26" s="31"/>
      <c r="Y26" s="31"/>
      <c r="Z26" s="31"/>
      <c r="AA26" s="31"/>
      <c r="AB26" s="31"/>
    </row>
    <row r="27" spans="1:28" s="3" customFormat="1" ht="18.75" x14ac:dyDescent="0.2">
      <c r="A27" s="45"/>
      <c r="B27" s="46" t="s">
        <v>91</v>
      </c>
      <c r="C27" s="46"/>
      <c r="D27" s="46"/>
      <c r="E27" s="46" t="s">
        <v>90</v>
      </c>
      <c r="F27" s="46" t="s">
        <v>89</v>
      </c>
      <c r="G27" s="46" t="s">
        <v>88</v>
      </c>
      <c r="H27" s="34"/>
      <c r="I27" s="34"/>
      <c r="J27" s="34"/>
      <c r="K27" s="34"/>
      <c r="L27" s="34"/>
      <c r="M27" s="34"/>
      <c r="N27" s="34"/>
      <c r="O27" s="34"/>
      <c r="P27" s="34"/>
      <c r="Q27" s="34"/>
      <c r="R27" s="5"/>
      <c r="S27" s="13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7"/>
      <c r="T28" s="32"/>
      <c r="U28" s="32"/>
      <c r="V28" s="32"/>
      <c r="W28" s="32"/>
      <c r="X28" s="31"/>
      <c r="Y28" s="31"/>
      <c r="Z28" s="31"/>
      <c r="AA28" s="31"/>
      <c r="AB28" s="31"/>
    </row>
    <row r="29" spans="1:28" ht="20.25" customHeight="1" x14ac:dyDescent="0.25">
      <c r="A29" s="103"/>
      <c r="B29" s="46" t="s">
        <v>367</v>
      </c>
      <c r="C29" s="46"/>
      <c r="D29" s="46"/>
      <c r="E29" s="103" t="s">
        <v>368</v>
      </c>
      <c r="F29" s="103" t="s">
        <v>368</v>
      </c>
      <c r="G29" s="103" t="s">
        <v>368</v>
      </c>
      <c r="H29" s="103"/>
      <c r="I29" s="103"/>
      <c r="J29" s="103"/>
      <c r="K29" s="103"/>
      <c r="L29" s="103"/>
      <c r="M29" s="103"/>
      <c r="N29" s="103"/>
      <c r="O29" s="103"/>
      <c r="P29" s="103"/>
      <c r="Q29" s="10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A2" zoomScale="60" zoomScaleNormal="60" workbookViewId="0">
      <selection activeCell="A16" sqref="A16:T16"/>
    </sheetView>
  </sheetViews>
  <sheetFormatPr defaultColWidth="10.7109375" defaultRowHeight="15.75" x14ac:dyDescent="0.25"/>
  <cols>
    <col min="1" max="1" width="9.5703125" style="50" customWidth="1"/>
    <col min="2" max="2" width="20.14062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10</v>
      </c>
    </row>
    <row r="4" spans="1:20" s="12" customFormat="1" ht="18.75" customHeight="1" x14ac:dyDescent="0.3">
      <c r="A4" s="18"/>
      <c r="H4" s="16"/>
      <c r="T4" s="15" t="s">
        <v>637</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2023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9</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2" t="s">
        <v>8</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9" t="str">
        <f>'1. паспорт местоположение'!A12:C12</f>
        <v>F_TP1500.PS.0040</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2" t="s">
        <v>7</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59"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6" s="259"/>
      <c r="C16" s="259"/>
      <c r="D16" s="259"/>
      <c r="E16" s="259"/>
      <c r="F16" s="259"/>
      <c r="G16" s="259"/>
      <c r="H16" s="259"/>
      <c r="I16" s="259"/>
      <c r="J16" s="259"/>
      <c r="K16" s="259"/>
      <c r="L16" s="259"/>
      <c r="M16" s="259"/>
      <c r="N16" s="259"/>
      <c r="O16" s="259"/>
      <c r="P16" s="259"/>
      <c r="Q16" s="259"/>
      <c r="R16" s="259"/>
      <c r="S16" s="259"/>
      <c r="T16" s="259"/>
    </row>
    <row r="17" spans="1:20" s="3" customFormat="1" ht="15" customHeight="1" x14ac:dyDescent="0.2">
      <c r="A17" s="252" t="s">
        <v>6</v>
      </c>
      <c r="B17" s="252"/>
      <c r="C17" s="252"/>
      <c r="D17" s="252"/>
      <c r="E17" s="252"/>
      <c r="F17" s="252"/>
      <c r="G17" s="252"/>
      <c r="H17" s="252"/>
      <c r="I17" s="252"/>
      <c r="J17" s="252"/>
      <c r="K17" s="252"/>
      <c r="L17" s="252"/>
      <c r="M17" s="252"/>
      <c r="N17" s="252"/>
      <c r="O17" s="252"/>
      <c r="P17" s="252"/>
      <c r="Q17" s="252"/>
      <c r="R17" s="252"/>
      <c r="S17" s="252"/>
      <c r="T17" s="252"/>
    </row>
    <row r="18" spans="1:20"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20" s="3" customFormat="1" ht="15" customHeight="1" x14ac:dyDescent="0.2">
      <c r="A19" s="254" t="s">
        <v>485</v>
      </c>
      <c r="B19" s="254"/>
      <c r="C19" s="254"/>
      <c r="D19" s="254"/>
      <c r="E19" s="254"/>
      <c r="F19" s="254"/>
      <c r="G19" s="254"/>
      <c r="H19" s="254"/>
      <c r="I19" s="254"/>
      <c r="J19" s="254"/>
      <c r="K19" s="254"/>
      <c r="L19" s="254"/>
      <c r="M19" s="254"/>
      <c r="N19" s="254"/>
      <c r="O19" s="254"/>
      <c r="P19" s="254"/>
      <c r="Q19" s="254"/>
      <c r="R19" s="254"/>
      <c r="S19" s="254"/>
      <c r="T19" s="254"/>
    </row>
    <row r="20" spans="1:20" s="58"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20" ht="46.5" customHeight="1" x14ac:dyDescent="0.25">
      <c r="A21" s="274" t="s">
        <v>5</v>
      </c>
      <c r="B21" s="267" t="s">
        <v>227</v>
      </c>
      <c r="C21" s="268"/>
      <c r="D21" s="271" t="s">
        <v>128</v>
      </c>
      <c r="E21" s="267" t="s">
        <v>514</v>
      </c>
      <c r="F21" s="268"/>
      <c r="G21" s="267" t="s">
        <v>277</v>
      </c>
      <c r="H21" s="268"/>
      <c r="I21" s="267" t="s">
        <v>127</v>
      </c>
      <c r="J21" s="268"/>
      <c r="K21" s="271" t="s">
        <v>126</v>
      </c>
      <c r="L21" s="267" t="s">
        <v>125</v>
      </c>
      <c r="M21" s="268"/>
      <c r="N21" s="267" t="s">
        <v>510</v>
      </c>
      <c r="O21" s="268"/>
      <c r="P21" s="271" t="s">
        <v>124</v>
      </c>
      <c r="Q21" s="277" t="s">
        <v>123</v>
      </c>
      <c r="R21" s="278"/>
      <c r="S21" s="277" t="s">
        <v>122</v>
      </c>
      <c r="T21" s="279"/>
    </row>
    <row r="22" spans="1:20" ht="204.75" customHeight="1" x14ac:dyDescent="0.25">
      <c r="A22" s="275"/>
      <c r="B22" s="269"/>
      <c r="C22" s="270"/>
      <c r="D22" s="273"/>
      <c r="E22" s="269"/>
      <c r="F22" s="270"/>
      <c r="G22" s="269"/>
      <c r="H22" s="270"/>
      <c r="I22" s="269"/>
      <c r="J22" s="270"/>
      <c r="K22" s="272"/>
      <c r="L22" s="269"/>
      <c r="M22" s="270"/>
      <c r="N22" s="269"/>
      <c r="O22" s="270"/>
      <c r="P22" s="272"/>
      <c r="Q22" s="88" t="s">
        <v>121</v>
      </c>
      <c r="R22" s="88" t="s">
        <v>484</v>
      </c>
      <c r="S22" s="88" t="s">
        <v>120</v>
      </c>
      <c r="T22" s="88" t="s">
        <v>119</v>
      </c>
    </row>
    <row r="23" spans="1:20" ht="51.75" customHeight="1" x14ac:dyDescent="0.25">
      <c r="A23" s="276"/>
      <c r="B23" s="145" t="s">
        <v>117</v>
      </c>
      <c r="C23" s="145" t="s">
        <v>118</v>
      </c>
      <c r="D23" s="272"/>
      <c r="E23" s="145" t="s">
        <v>117</v>
      </c>
      <c r="F23" s="145" t="s">
        <v>118</v>
      </c>
      <c r="G23" s="145" t="s">
        <v>117</v>
      </c>
      <c r="H23" s="145" t="s">
        <v>118</v>
      </c>
      <c r="I23" s="145" t="s">
        <v>117</v>
      </c>
      <c r="J23" s="145" t="s">
        <v>118</v>
      </c>
      <c r="K23" s="145" t="s">
        <v>117</v>
      </c>
      <c r="L23" s="145" t="s">
        <v>117</v>
      </c>
      <c r="M23" s="145" t="s">
        <v>118</v>
      </c>
      <c r="N23" s="145" t="s">
        <v>117</v>
      </c>
      <c r="O23" s="145" t="s">
        <v>118</v>
      </c>
      <c r="P23" s="146" t="s">
        <v>117</v>
      </c>
      <c r="Q23" s="88" t="s">
        <v>117</v>
      </c>
      <c r="R23" s="88" t="s">
        <v>117</v>
      </c>
      <c r="S23" s="88" t="s">
        <v>117</v>
      </c>
      <c r="T23" s="88" t="s">
        <v>117</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ht="126" x14ac:dyDescent="0.25">
      <c r="A25" s="158">
        <v>1</v>
      </c>
      <c r="B25" s="159" t="s">
        <v>529</v>
      </c>
      <c r="C25" s="159" t="s">
        <v>529</v>
      </c>
      <c r="D25" s="158" t="s">
        <v>483</v>
      </c>
      <c r="E25" s="159" t="s">
        <v>530</v>
      </c>
      <c r="F25" s="159" t="s">
        <v>531</v>
      </c>
      <c r="G25" s="159" t="s">
        <v>532</v>
      </c>
      <c r="H25" s="159" t="s">
        <v>532</v>
      </c>
      <c r="I25" s="158">
        <v>1988</v>
      </c>
      <c r="J25" s="160"/>
      <c r="K25" s="158">
        <v>2011</v>
      </c>
      <c r="L25" s="158">
        <v>110</v>
      </c>
      <c r="M25" s="158">
        <v>110</v>
      </c>
      <c r="N25" s="158">
        <v>0</v>
      </c>
      <c r="O25" s="158">
        <v>0</v>
      </c>
      <c r="P25" s="158">
        <v>2011</v>
      </c>
      <c r="Q25" s="159" t="s">
        <v>559</v>
      </c>
      <c r="R25" s="159" t="s">
        <v>558</v>
      </c>
      <c r="S25" s="238" t="s">
        <v>645</v>
      </c>
      <c r="T25" s="159" t="s">
        <v>644</v>
      </c>
    </row>
    <row r="26" spans="1:20" ht="126" x14ac:dyDescent="0.25">
      <c r="A26" s="158">
        <v>2</v>
      </c>
      <c r="B26" s="159" t="s">
        <v>529</v>
      </c>
      <c r="C26" s="159" t="s">
        <v>529</v>
      </c>
      <c r="D26" s="158" t="s">
        <v>483</v>
      </c>
      <c r="E26" s="159" t="s">
        <v>530</v>
      </c>
      <c r="F26" s="159" t="s">
        <v>531</v>
      </c>
      <c r="G26" s="159" t="s">
        <v>533</v>
      </c>
      <c r="H26" s="159" t="s">
        <v>533</v>
      </c>
      <c r="I26" s="158">
        <v>1988</v>
      </c>
      <c r="J26" s="160"/>
      <c r="K26" s="158">
        <v>2010</v>
      </c>
      <c r="L26" s="158">
        <v>110</v>
      </c>
      <c r="M26" s="158">
        <v>110</v>
      </c>
      <c r="N26" s="158">
        <v>0</v>
      </c>
      <c r="O26" s="158">
        <v>0</v>
      </c>
      <c r="P26" s="158">
        <v>2010</v>
      </c>
      <c r="Q26" s="159" t="s">
        <v>559</v>
      </c>
      <c r="R26" s="159" t="s">
        <v>558</v>
      </c>
      <c r="S26" s="238" t="s">
        <v>645</v>
      </c>
      <c r="T26" s="159" t="s">
        <v>644</v>
      </c>
    </row>
    <row r="27" spans="1:20" ht="126" x14ac:dyDescent="0.25">
      <c r="A27" s="158">
        <v>3</v>
      </c>
      <c r="B27" s="159" t="s">
        <v>529</v>
      </c>
      <c r="C27" s="159" t="s">
        <v>529</v>
      </c>
      <c r="D27" s="158" t="s">
        <v>483</v>
      </c>
      <c r="E27" s="159" t="s">
        <v>534</v>
      </c>
      <c r="F27" s="159" t="s">
        <v>535</v>
      </c>
      <c r="G27" s="159" t="s">
        <v>536</v>
      </c>
      <c r="H27" s="159" t="s">
        <v>536</v>
      </c>
      <c r="I27" s="158">
        <v>2006</v>
      </c>
      <c r="J27" s="160"/>
      <c r="K27" s="158">
        <v>2006</v>
      </c>
      <c r="L27" s="158">
        <v>35</v>
      </c>
      <c r="M27" s="158">
        <v>35</v>
      </c>
      <c r="N27" s="158">
        <v>0</v>
      </c>
      <c r="O27" s="158">
        <v>0</v>
      </c>
      <c r="P27" s="158" t="s">
        <v>537</v>
      </c>
      <c r="Q27" s="158" t="s">
        <v>527</v>
      </c>
      <c r="R27" s="159"/>
      <c r="S27" s="238" t="s">
        <v>645</v>
      </c>
      <c r="T27" s="159" t="s">
        <v>644</v>
      </c>
    </row>
    <row r="28" spans="1:20" ht="126" x14ac:dyDescent="0.25">
      <c r="A28" s="158">
        <v>4</v>
      </c>
      <c r="B28" s="159" t="s">
        <v>529</v>
      </c>
      <c r="C28" s="159" t="s">
        <v>529</v>
      </c>
      <c r="D28" s="158" t="s">
        <v>483</v>
      </c>
      <c r="E28" s="159" t="s">
        <v>534</v>
      </c>
      <c r="F28" s="159" t="s">
        <v>535</v>
      </c>
      <c r="G28" s="159" t="s">
        <v>538</v>
      </c>
      <c r="H28" s="159" t="s">
        <v>538</v>
      </c>
      <c r="I28" s="158">
        <v>2006</v>
      </c>
      <c r="J28" s="160"/>
      <c r="K28" s="158">
        <v>2006</v>
      </c>
      <c r="L28" s="158">
        <v>35</v>
      </c>
      <c r="M28" s="158">
        <v>35</v>
      </c>
      <c r="N28" s="158">
        <v>0</v>
      </c>
      <c r="O28" s="158">
        <v>0</v>
      </c>
      <c r="P28" s="158" t="s">
        <v>537</v>
      </c>
      <c r="Q28" s="158" t="s">
        <v>527</v>
      </c>
      <c r="R28" s="159"/>
      <c r="S28" s="238" t="s">
        <v>645</v>
      </c>
      <c r="T28" s="159" t="s">
        <v>644</v>
      </c>
    </row>
    <row r="29" spans="1:20" ht="126" x14ac:dyDescent="0.25">
      <c r="A29" s="158">
        <v>5</v>
      </c>
      <c r="B29" s="159" t="s">
        <v>529</v>
      </c>
      <c r="C29" s="159" t="s">
        <v>529</v>
      </c>
      <c r="D29" s="158" t="s">
        <v>483</v>
      </c>
      <c r="E29" s="159" t="s">
        <v>534</v>
      </c>
      <c r="F29" s="159" t="s">
        <v>535</v>
      </c>
      <c r="G29" s="159" t="s">
        <v>539</v>
      </c>
      <c r="H29" s="159" t="s">
        <v>539</v>
      </c>
      <c r="I29" s="158">
        <v>2006</v>
      </c>
      <c r="J29" s="160"/>
      <c r="K29" s="158">
        <v>2006</v>
      </c>
      <c r="L29" s="158">
        <v>35</v>
      </c>
      <c r="M29" s="158">
        <v>35</v>
      </c>
      <c r="N29" s="158">
        <v>0</v>
      </c>
      <c r="O29" s="158">
        <v>0</v>
      </c>
      <c r="P29" s="158" t="s">
        <v>537</v>
      </c>
      <c r="Q29" s="158" t="s">
        <v>527</v>
      </c>
      <c r="R29" s="159"/>
      <c r="S29" s="238" t="s">
        <v>645</v>
      </c>
      <c r="T29" s="159" t="s">
        <v>644</v>
      </c>
    </row>
    <row r="30" spans="1:20" s="58" customFormat="1" ht="126" x14ac:dyDescent="0.25">
      <c r="A30" s="158">
        <v>6</v>
      </c>
      <c r="B30" s="159" t="s">
        <v>529</v>
      </c>
      <c r="C30" s="159" t="s">
        <v>529</v>
      </c>
      <c r="D30" s="158" t="s">
        <v>483</v>
      </c>
      <c r="E30" s="159" t="s">
        <v>534</v>
      </c>
      <c r="F30" s="159" t="s">
        <v>540</v>
      </c>
      <c r="G30" s="159" t="s">
        <v>541</v>
      </c>
      <c r="H30" s="159" t="s">
        <v>541</v>
      </c>
      <c r="I30" s="158">
        <v>2006</v>
      </c>
      <c r="J30" s="161"/>
      <c r="K30" s="158">
        <v>2006</v>
      </c>
      <c r="L30" s="158">
        <v>35</v>
      </c>
      <c r="M30" s="158">
        <v>35</v>
      </c>
      <c r="N30" s="158">
        <v>0</v>
      </c>
      <c r="O30" s="158">
        <v>0</v>
      </c>
      <c r="P30" s="158" t="s">
        <v>537</v>
      </c>
      <c r="Q30" s="158" t="s">
        <v>527</v>
      </c>
      <c r="R30" s="159"/>
      <c r="S30" s="238" t="s">
        <v>645</v>
      </c>
      <c r="T30" s="159" t="s">
        <v>644</v>
      </c>
    </row>
    <row r="31" spans="1:20" s="58" customFormat="1" ht="126" x14ac:dyDescent="0.25">
      <c r="A31" s="158">
        <v>7</v>
      </c>
      <c r="B31" s="159" t="s">
        <v>529</v>
      </c>
      <c r="C31" s="159" t="s">
        <v>529</v>
      </c>
      <c r="D31" s="158" t="s">
        <v>483</v>
      </c>
      <c r="E31" s="159" t="s">
        <v>534</v>
      </c>
      <c r="F31" s="159" t="s">
        <v>540</v>
      </c>
      <c r="G31" s="159" t="s">
        <v>542</v>
      </c>
      <c r="H31" s="159" t="s">
        <v>542</v>
      </c>
      <c r="I31" s="158">
        <v>2006</v>
      </c>
      <c r="J31" s="161"/>
      <c r="K31" s="158">
        <v>2006</v>
      </c>
      <c r="L31" s="158">
        <v>35</v>
      </c>
      <c r="M31" s="158">
        <v>35</v>
      </c>
      <c r="N31" s="158">
        <v>0</v>
      </c>
      <c r="O31" s="158">
        <v>0</v>
      </c>
      <c r="P31" s="158" t="s">
        <v>537</v>
      </c>
      <c r="Q31" s="158" t="s">
        <v>527</v>
      </c>
      <c r="R31" s="159"/>
      <c r="S31" s="238" t="s">
        <v>645</v>
      </c>
      <c r="T31" s="159" t="s">
        <v>644</v>
      </c>
    </row>
    <row r="32" spans="1:20" s="58" customFormat="1" ht="126" x14ac:dyDescent="0.25">
      <c r="A32" s="158">
        <v>8</v>
      </c>
      <c r="B32" s="159" t="s">
        <v>529</v>
      </c>
      <c r="C32" s="159" t="s">
        <v>529</v>
      </c>
      <c r="D32" s="158" t="s">
        <v>483</v>
      </c>
      <c r="E32" s="159" t="s">
        <v>534</v>
      </c>
      <c r="F32" s="159" t="s">
        <v>540</v>
      </c>
      <c r="G32" s="159" t="s">
        <v>543</v>
      </c>
      <c r="H32" s="159" t="s">
        <v>543</v>
      </c>
      <c r="I32" s="158">
        <v>2006</v>
      </c>
      <c r="J32" s="161"/>
      <c r="K32" s="158">
        <v>2006</v>
      </c>
      <c r="L32" s="158">
        <v>35</v>
      </c>
      <c r="M32" s="158">
        <v>35</v>
      </c>
      <c r="N32" s="158">
        <v>0</v>
      </c>
      <c r="O32" s="158">
        <v>0</v>
      </c>
      <c r="P32" s="158" t="s">
        <v>537</v>
      </c>
      <c r="Q32" s="158" t="s">
        <v>527</v>
      </c>
      <c r="R32" s="159"/>
      <c r="S32" s="238" t="s">
        <v>645</v>
      </c>
      <c r="T32" s="159" t="s">
        <v>644</v>
      </c>
    </row>
    <row r="33" spans="1:113" ht="126" x14ac:dyDescent="0.25">
      <c r="A33" s="158">
        <v>9</v>
      </c>
      <c r="B33" s="159" t="s">
        <v>529</v>
      </c>
      <c r="C33" s="159" t="s">
        <v>529</v>
      </c>
      <c r="D33" s="158" t="s">
        <v>483</v>
      </c>
      <c r="E33" s="159" t="s">
        <v>534</v>
      </c>
      <c r="F33" s="159" t="s">
        <v>540</v>
      </c>
      <c r="G33" s="159" t="s">
        <v>544</v>
      </c>
      <c r="H33" s="159" t="s">
        <v>544</v>
      </c>
      <c r="I33" s="158">
        <v>2006</v>
      </c>
      <c r="J33" s="162"/>
      <c r="K33" s="158">
        <v>2006</v>
      </c>
      <c r="L33" s="158">
        <v>35</v>
      </c>
      <c r="M33" s="158">
        <v>35</v>
      </c>
      <c r="N33" s="158">
        <v>0</v>
      </c>
      <c r="O33" s="158">
        <v>0</v>
      </c>
      <c r="P33" s="158" t="s">
        <v>537</v>
      </c>
      <c r="Q33" s="158" t="s">
        <v>527</v>
      </c>
      <c r="R33" s="159"/>
      <c r="S33" s="238" t="s">
        <v>645</v>
      </c>
      <c r="T33" s="159" t="s">
        <v>644</v>
      </c>
    </row>
    <row r="34" spans="1:113" ht="126" x14ac:dyDescent="0.25">
      <c r="A34" s="158">
        <v>10</v>
      </c>
      <c r="B34" s="159" t="s">
        <v>529</v>
      </c>
      <c r="C34" s="159" t="s">
        <v>529</v>
      </c>
      <c r="D34" s="158" t="s">
        <v>483</v>
      </c>
      <c r="E34" s="159" t="s">
        <v>534</v>
      </c>
      <c r="F34" s="159" t="s">
        <v>540</v>
      </c>
      <c r="G34" s="159" t="s">
        <v>545</v>
      </c>
      <c r="H34" s="159" t="s">
        <v>545</v>
      </c>
      <c r="I34" s="158">
        <v>2006</v>
      </c>
      <c r="J34" s="162"/>
      <c r="K34" s="158">
        <v>2006</v>
      </c>
      <c r="L34" s="158">
        <v>35</v>
      </c>
      <c r="M34" s="158">
        <v>35</v>
      </c>
      <c r="N34" s="158">
        <v>0</v>
      </c>
      <c r="O34" s="158">
        <v>0</v>
      </c>
      <c r="P34" s="158" t="s">
        <v>537</v>
      </c>
      <c r="Q34" s="158" t="s">
        <v>527</v>
      </c>
      <c r="R34" s="159"/>
      <c r="S34" s="238" t="s">
        <v>645</v>
      </c>
      <c r="T34" s="159" t="s">
        <v>644</v>
      </c>
    </row>
    <row r="35" spans="1:113" ht="126" x14ac:dyDescent="0.25">
      <c r="A35" s="158">
        <v>11</v>
      </c>
      <c r="B35" s="159" t="s">
        <v>529</v>
      </c>
      <c r="C35" s="159" t="s">
        <v>529</v>
      </c>
      <c r="D35" s="158" t="s">
        <v>483</v>
      </c>
      <c r="E35" s="159" t="s">
        <v>534</v>
      </c>
      <c r="F35" s="159" t="s">
        <v>540</v>
      </c>
      <c r="G35" s="159" t="s">
        <v>546</v>
      </c>
      <c r="H35" s="159" t="s">
        <v>546</v>
      </c>
      <c r="I35" s="158">
        <v>2006</v>
      </c>
      <c r="J35" s="162"/>
      <c r="K35" s="158">
        <v>2006</v>
      </c>
      <c r="L35" s="158">
        <v>35</v>
      </c>
      <c r="M35" s="158">
        <v>35</v>
      </c>
      <c r="N35" s="158">
        <v>0</v>
      </c>
      <c r="O35" s="158">
        <v>0</v>
      </c>
      <c r="P35" s="158" t="s">
        <v>537</v>
      </c>
      <c r="Q35" s="158" t="s">
        <v>527</v>
      </c>
      <c r="R35" s="159"/>
      <c r="S35" s="238" t="s">
        <v>645</v>
      </c>
      <c r="T35" s="159" t="s">
        <v>644</v>
      </c>
    </row>
    <row r="36" spans="1:113" s="56" customFormat="1" ht="126" x14ac:dyDescent="0.2">
      <c r="A36" s="158">
        <v>12</v>
      </c>
      <c r="B36" s="159" t="s">
        <v>529</v>
      </c>
      <c r="C36" s="159" t="s">
        <v>529</v>
      </c>
      <c r="D36" s="159" t="s">
        <v>114</v>
      </c>
      <c r="E36" s="159" t="s">
        <v>547</v>
      </c>
      <c r="F36" s="159" t="s">
        <v>547</v>
      </c>
      <c r="G36" s="159" t="s">
        <v>548</v>
      </c>
      <c r="H36" s="159" t="s">
        <v>548</v>
      </c>
      <c r="I36" s="158">
        <v>1993</v>
      </c>
      <c r="J36" s="158">
        <v>1993</v>
      </c>
      <c r="K36" s="158">
        <v>1993</v>
      </c>
      <c r="L36" s="158">
        <v>110</v>
      </c>
      <c r="M36" s="158">
        <v>110</v>
      </c>
      <c r="N36" s="158">
        <v>40</v>
      </c>
      <c r="O36" s="158">
        <v>40</v>
      </c>
      <c r="P36" s="158">
        <v>2012</v>
      </c>
      <c r="Q36" s="159" t="s">
        <v>559</v>
      </c>
      <c r="R36" s="159" t="s">
        <v>558</v>
      </c>
      <c r="S36" s="238" t="s">
        <v>645</v>
      </c>
      <c r="T36" s="159" t="s">
        <v>644</v>
      </c>
    </row>
    <row r="37" spans="1:113" s="56" customFormat="1" ht="126" x14ac:dyDescent="0.2">
      <c r="A37" s="158">
        <v>13</v>
      </c>
      <c r="B37" s="159" t="s">
        <v>529</v>
      </c>
      <c r="C37" s="159" t="s">
        <v>529</v>
      </c>
      <c r="D37" s="159" t="s">
        <v>114</v>
      </c>
      <c r="E37" s="159" t="s">
        <v>547</v>
      </c>
      <c r="F37" s="159" t="s">
        <v>547</v>
      </c>
      <c r="G37" s="159" t="s">
        <v>549</v>
      </c>
      <c r="H37" s="159" t="s">
        <v>549</v>
      </c>
      <c r="I37" s="158">
        <v>2005</v>
      </c>
      <c r="J37" s="158">
        <v>2005</v>
      </c>
      <c r="K37" s="158">
        <v>2006</v>
      </c>
      <c r="L37" s="158">
        <v>110</v>
      </c>
      <c r="M37" s="158">
        <v>110</v>
      </c>
      <c r="N37" s="158">
        <v>40</v>
      </c>
      <c r="O37" s="158">
        <v>40</v>
      </c>
      <c r="P37" s="158">
        <v>2016</v>
      </c>
      <c r="Q37" s="159" t="s">
        <v>559</v>
      </c>
      <c r="R37" s="159" t="s">
        <v>558</v>
      </c>
      <c r="S37" s="238" t="s">
        <v>645</v>
      </c>
      <c r="T37" s="159" t="s">
        <v>644</v>
      </c>
    </row>
    <row r="38" spans="1:113" x14ac:dyDescent="0.25">
      <c r="B38" s="266" t="s">
        <v>520</v>
      </c>
      <c r="C38" s="266"/>
      <c r="D38" s="266"/>
      <c r="E38" s="266"/>
      <c r="F38" s="266"/>
      <c r="G38" s="266"/>
      <c r="H38" s="266"/>
      <c r="I38" s="266"/>
      <c r="J38" s="266"/>
      <c r="K38" s="266"/>
      <c r="L38" s="266"/>
      <c r="M38" s="266"/>
      <c r="N38" s="266"/>
      <c r="O38" s="266"/>
      <c r="P38" s="266"/>
      <c r="Q38" s="266"/>
      <c r="R38" s="266"/>
    </row>
    <row r="39" spans="1:113" x14ac:dyDescent="0.25">
      <c r="B39" s="54"/>
      <c r="C39" s="54"/>
      <c r="D39" s="54"/>
      <c r="E39" s="54"/>
      <c r="F39" s="54"/>
      <c r="G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3" t="s">
        <v>483</v>
      </c>
      <c r="C40" s="53"/>
      <c r="D40" s="53"/>
      <c r="E40" s="53"/>
      <c r="F40" s="51"/>
      <c r="G40" s="51"/>
      <c r="H40" s="53"/>
      <c r="I40" s="53"/>
      <c r="J40" s="53"/>
      <c r="K40" s="53"/>
      <c r="L40" s="53"/>
      <c r="M40" s="53"/>
      <c r="N40" s="53"/>
      <c r="O40" s="53"/>
      <c r="P40" s="53"/>
      <c r="Q40" s="53"/>
      <c r="R40" s="53"/>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1:113" x14ac:dyDescent="0.25">
      <c r="B41" s="53" t="s">
        <v>116</v>
      </c>
      <c r="C41" s="53"/>
      <c r="D41" s="53"/>
      <c r="E41" s="53"/>
      <c r="F41" s="51"/>
      <c r="G41" s="51"/>
      <c r="H41" s="53"/>
      <c r="I41" s="53"/>
      <c r="J41" s="53"/>
      <c r="K41" s="53"/>
      <c r="L41" s="53"/>
      <c r="M41" s="53"/>
      <c r="N41" s="53"/>
      <c r="O41" s="53"/>
      <c r="P41" s="53"/>
      <c r="Q41" s="53"/>
      <c r="R41" s="53"/>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1" customFormat="1" x14ac:dyDescent="0.25">
      <c r="B42" s="53" t="s">
        <v>115</v>
      </c>
      <c r="C42" s="53"/>
      <c r="D42" s="53"/>
      <c r="E42" s="53"/>
      <c r="H42" s="53"/>
      <c r="I42" s="53"/>
      <c r="J42" s="53"/>
      <c r="K42" s="53"/>
      <c r="L42" s="53"/>
      <c r="M42" s="53"/>
      <c r="N42" s="53"/>
      <c r="O42" s="53"/>
      <c r="P42" s="53"/>
      <c r="Q42" s="53"/>
      <c r="R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2:113" s="51" customFormat="1" x14ac:dyDescent="0.25">
      <c r="B49" s="53" t="s">
        <v>108</v>
      </c>
      <c r="C49" s="53"/>
      <c r="D49" s="53"/>
      <c r="E49" s="53"/>
      <c r="H49" s="53"/>
      <c r="I49" s="53"/>
      <c r="J49" s="53"/>
      <c r="K49" s="53"/>
      <c r="L49" s="53"/>
      <c r="M49" s="53"/>
      <c r="N49" s="53"/>
      <c r="O49" s="53"/>
      <c r="P49" s="53"/>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2:113" s="51" customFormat="1" x14ac:dyDescent="0.25">
      <c r="Q50" s="53"/>
      <c r="R50" s="53"/>
      <c r="S50" s="53"/>
      <c r="T50" s="53"/>
      <c r="U50" s="53"/>
      <c r="V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row r="51" spans="2:113" s="51" customFormat="1" x14ac:dyDescent="0.25">
      <c r="Q51" s="53"/>
      <c r="R51" s="53"/>
      <c r="S51" s="53"/>
      <c r="T51" s="53"/>
      <c r="U51" s="53"/>
      <c r="V51" s="53"/>
      <c r="W51" s="53"/>
      <c r="X51" s="53"/>
      <c r="Y51" s="53"/>
      <c r="Z51" s="53"/>
      <c r="AA51" s="53"/>
      <c r="AB51" s="53"/>
      <c r="AC51" s="53"/>
      <c r="AD51" s="53"/>
      <c r="AE51" s="53"/>
      <c r="AF51" s="53"/>
      <c r="AG51" s="53"/>
      <c r="AH51" s="53"/>
      <c r="AI51" s="53"/>
      <c r="AJ51" s="53"/>
      <c r="AK51" s="53"/>
      <c r="AL51" s="53"/>
      <c r="AM51" s="53"/>
      <c r="AN51" s="53"/>
      <c r="AO51" s="53"/>
      <c r="AP51" s="53"/>
      <c r="AQ51" s="53"/>
      <c r="AR51" s="53"/>
      <c r="AS51" s="53"/>
      <c r="AT51" s="53"/>
      <c r="AU51" s="53"/>
      <c r="AV51" s="53"/>
      <c r="AW51" s="53"/>
      <c r="AX51" s="53"/>
      <c r="AY51" s="53"/>
      <c r="AZ51" s="53"/>
      <c r="BA51" s="53"/>
      <c r="BB51" s="53"/>
      <c r="BC51" s="53"/>
      <c r="BD51" s="53"/>
      <c r="BE51" s="53"/>
      <c r="BF51" s="53"/>
      <c r="BG51" s="53"/>
      <c r="BH51" s="53"/>
      <c r="BI51" s="53"/>
      <c r="BJ51" s="53"/>
      <c r="BK51" s="52"/>
      <c r="BL51" s="52"/>
      <c r="BM51" s="52"/>
      <c r="BN51" s="52"/>
      <c r="BO51" s="52"/>
      <c r="BP51" s="52"/>
      <c r="BQ51" s="52"/>
      <c r="BR51" s="52"/>
      <c r="BS51" s="52"/>
      <c r="BT51" s="52"/>
      <c r="BU51" s="52"/>
      <c r="BV51" s="52"/>
      <c r="BW51" s="52"/>
      <c r="BX51" s="52"/>
      <c r="BY51" s="52"/>
      <c r="BZ51" s="52"/>
      <c r="CA51" s="52"/>
      <c r="CB51" s="52"/>
      <c r="CC51" s="52"/>
      <c r="CD51" s="52"/>
      <c r="CE51" s="52"/>
      <c r="CF51" s="52"/>
      <c r="CG51" s="52"/>
      <c r="CH51" s="52"/>
      <c r="CI51" s="52"/>
      <c r="CJ51" s="52"/>
      <c r="CK51" s="52"/>
      <c r="CL51" s="52"/>
      <c r="CM51" s="52"/>
      <c r="CN51" s="52"/>
      <c r="CO51" s="52"/>
      <c r="CP51" s="52"/>
      <c r="CQ51" s="52"/>
      <c r="CR51" s="52"/>
      <c r="CS51" s="52"/>
      <c r="CT51" s="52"/>
      <c r="CU51" s="52"/>
      <c r="CV51" s="52"/>
      <c r="CW51" s="52"/>
      <c r="CX51" s="52"/>
      <c r="CY51" s="52"/>
      <c r="CZ51" s="52"/>
      <c r="DA51" s="52"/>
      <c r="DB51" s="52"/>
      <c r="DC51" s="52"/>
      <c r="DD51" s="52"/>
      <c r="DE51" s="52"/>
      <c r="DF51" s="52"/>
      <c r="DG51" s="52"/>
      <c r="DH51" s="52"/>
      <c r="DI5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10</v>
      </c>
    </row>
    <row r="3" spans="1:27" s="12" customFormat="1" ht="18.75" customHeight="1" x14ac:dyDescent="0.3">
      <c r="E3" s="18"/>
      <c r="Q3" s="16"/>
      <c r="R3" s="16"/>
      <c r="AA3" s="15" t="s">
        <v>637</v>
      </c>
    </row>
    <row r="4" spans="1:27" s="12" customFormat="1" x14ac:dyDescent="0.2">
      <c r="E4" s="17"/>
      <c r="Q4" s="16"/>
      <c r="R4" s="16"/>
    </row>
    <row r="5" spans="1:27" s="12" customFormat="1"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55" t="s">
        <v>9</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9" t="str">
        <f>'1. паспорт местоположение'!A9</f>
        <v>АО "Россети Тюмень"</v>
      </c>
      <c r="F9" s="259"/>
      <c r="G9" s="259"/>
      <c r="H9" s="259"/>
      <c r="I9" s="259"/>
      <c r="J9" s="259"/>
      <c r="K9" s="259"/>
      <c r="L9" s="259"/>
      <c r="M9" s="259"/>
      <c r="N9" s="259"/>
      <c r="O9" s="259"/>
      <c r="P9" s="259"/>
      <c r="Q9" s="259"/>
      <c r="R9" s="259"/>
      <c r="S9" s="259"/>
      <c r="T9" s="259"/>
      <c r="U9" s="259"/>
      <c r="V9" s="259"/>
      <c r="W9" s="259"/>
      <c r="X9" s="259"/>
      <c r="Y9" s="259"/>
    </row>
    <row r="10" spans="1:27" s="12" customFormat="1" ht="18.75" customHeight="1" x14ac:dyDescent="0.2">
      <c r="E10" s="252" t="s">
        <v>8</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9" t="str">
        <f>'1. паспорт местоположение'!A12</f>
        <v>F_TP1500.PS.0040</v>
      </c>
      <c r="F12" s="259"/>
      <c r="G12" s="259"/>
      <c r="H12" s="259"/>
      <c r="I12" s="259"/>
      <c r="J12" s="259"/>
      <c r="K12" s="259"/>
      <c r="L12" s="259"/>
      <c r="M12" s="259"/>
      <c r="N12" s="259"/>
      <c r="O12" s="259"/>
      <c r="P12" s="259"/>
      <c r="Q12" s="259"/>
      <c r="R12" s="259"/>
      <c r="S12" s="259"/>
      <c r="T12" s="259"/>
      <c r="U12" s="259"/>
      <c r="V12" s="259"/>
      <c r="W12" s="259"/>
      <c r="X12" s="259"/>
      <c r="Y12" s="259"/>
    </row>
    <row r="13" spans="1:27" s="12" customFormat="1" ht="18.75" customHeight="1" x14ac:dyDescent="0.2">
      <c r="E13" s="252" t="s">
        <v>7</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9" t="str">
        <f>'1. паспорт местоположение'!A15</f>
        <v>Техническое перевооружение ПС 110/35/6 кВ Покачевская (замена оборудования ОРУ-110 кВ, ОРУ-35 кВ, ОПУ, РЗА, кабельного хозяйства, замена ограждения)</v>
      </c>
      <c r="F15" s="259"/>
      <c r="G15" s="259"/>
      <c r="H15" s="259"/>
      <c r="I15" s="259"/>
      <c r="J15" s="259"/>
      <c r="K15" s="259"/>
      <c r="L15" s="259"/>
      <c r="M15" s="259"/>
      <c r="N15" s="259"/>
      <c r="O15" s="259"/>
      <c r="P15" s="259"/>
      <c r="Q15" s="259"/>
      <c r="R15" s="259"/>
      <c r="S15" s="259"/>
      <c r="T15" s="259"/>
      <c r="U15" s="259"/>
      <c r="V15" s="259"/>
      <c r="W15" s="259"/>
      <c r="X15" s="259"/>
      <c r="Y15" s="259"/>
    </row>
    <row r="16" spans="1:27" s="3" customFormat="1" ht="15" customHeight="1" x14ac:dyDescent="0.2">
      <c r="E16" s="252" t="s">
        <v>6</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487</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58" customFormat="1" ht="21" customHeight="1" x14ac:dyDescent="0.25"/>
    <row r="21" spans="1:27" ht="15.75" customHeight="1" x14ac:dyDescent="0.25">
      <c r="A21" s="281" t="s">
        <v>5</v>
      </c>
      <c r="B21" s="284" t="s">
        <v>494</v>
      </c>
      <c r="C21" s="285"/>
      <c r="D21" s="284" t="s">
        <v>496</v>
      </c>
      <c r="E21" s="285"/>
      <c r="F21" s="277" t="s">
        <v>101</v>
      </c>
      <c r="G21" s="279"/>
      <c r="H21" s="279"/>
      <c r="I21" s="278"/>
      <c r="J21" s="281" t="s">
        <v>497</v>
      </c>
      <c r="K21" s="284" t="s">
        <v>498</v>
      </c>
      <c r="L21" s="285"/>
      <c r="M21" s="284" t="s">
        <v>499</v>
      </c>
      <c r="N21" s="285"/>
      <c r="O21" s="284" t="s">
        <v>486</v>
      </c>
      <c r="P21" s="285"/>
      <c r="Q21" s="284" t="s">
        <v>133</v>
      </c>
      <c r="R21" s="285"/>
      <c r="S21" s="281" t="s">
        <v>132</v>
      </c>
      <c r="T21" s="281" t="s">
        <v>500</v>
      </c>
      <c r="U21" s="281" t="s">
        <v>495</v>
      </c>
      <c r="V21" s="284" t="s">
        <v>131</v>
      </c>
      <c r="W21" s="285"/>
      <c r="X21" s="277" t="s">
        <v>123</v>
      </c>
      <c r="Y21" s="279"/>
      <c r="Z21" s="277" t="s">
        <v>122</v>
      </c>
      <c r="AA21" s="279"/>
    </row>
    <row r="22" spans="1:27" ht="216" customHeight="1" x14ac:dyDescent="0.25">
      <c r="A22" s="282"/>
      <c r="B22" s="286"/>
      <c r="C22" s="287"/>
      <c r="D22" s="286"/>
      <c r="E22" s="287"/>
      <c r="F22" s="277" t="s">
        <v>130</v>
      </c>
      <c r="G22" s="278"/>
      <c r="H22" s="277" t="s">
        <v>129</v>
      </c>
      <c r="I22" s="278"/>
      <c r="J22" s="283"/>
      <c r="K22" s="286"/>
      <c r="L22" s="287"/>
      <c r="M22" s="286"/>
      <c r="N22" s="287"/>
      <c r="O22" s="286"/>
      <c r="P22" s="287"/>
      <c r="Q22" s="286"/>
      <c r="R22" s="287"/>
      <c r="S22" s="283"/>
      <c r="T22" s="283"/>
      <c r="U22" s="283"/>
      <c r="V22" s="286"/>
      <c r="W22" s="287"/>
      <c r="X22" s="88" t="s">
        <v>121</v>
      </c>
      <c r="Y22" s="88" t="s">
        <v>484</v>
      </c>
      <c r="Z22" s="88" t="s">
        <v>120</v>
      </c>
      <c r="AA22" s="88" t="s">
        <v>119</v>
      </c>
    </row>
    <row r="23" spans="1:27" ht="60" customHeight="1" x14ac:dyDescent="0.25">
      <c r="A23" s="283"/>
      <c r="B23" s="143" t="s">
        <v>117</v>
      </c>
      <c r="C23" s="143" t="s">
        <v>118</v>
      </c>
      <c r="D23" s="89" t="s">
        <v>117</v>
      </c>
      <c r="E23" s="89" t="s">
        <v>118</v>
      </c>
      <c r="F23" s="89" t="s">
        <v>117</v>
      </c>
      <c r="G23" s="89" t="s">
        <v>118</v>
      </c>
      <c r="H23" s="89" t="s">
        <v>117</v>
      </c>
      <c r="I23" s="89" t="s">
        <v>118</v>
      </c>
      <c r="J23" s="89" t="s">
        <v>117</v>
      </c>
      <c r="K23" s="89" t="s">
        <v>117</v>
      </c>
      <c r="L23" s="89" t="s">
        <v>118</v>
      </c>
      <c r="M23" s="89" t="s">
        <v>117</v>
      </c>
      <c r="N23" s="89" t="s">
        <v>118</v>
      </c>
      <c r="O23" s="89" t="s">
        <v>117</v>
      </c>
      <c r="P23" s="89" t="s">
        <v>118</v>
      </c>
      <c r="Q23" s="89" t="s">
        <v>117</v>
      </c>
      <c r="R23" s="89" t="s">
        <v>118</v>
      </c>
      <c r="S23" s="89" t="s">
        <v>117</v>
      </c>
      <c r="T23" s="89" t="s">
        <v>117</v>
      </c>
      <c r="U23" s="89" t="s">
        <v>117</v>
      </c>
      <c r="V23" s="89" t="s">
        <v>117</v>
      </c>
      <c r="W23" s="89" t="s">
        <v>118</v>
      </c>
      <c r="X23" s="89" t="s">
        <v>117</v>
      </c>
      <c r="Y23" s="89" t="s">
        <v>117</v>
      </c>
      <c r="Z23" s="88" t="s">
        <v>117</v>
      </c>
      <c r="AA23" s="88" t="s">
        <v>117</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93" zoomScaleNormal="70" zoomScaleSheetLayoutView="93" workbookViewId="0">
      <selection activeCell="E23" sqref="E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10</v>
      </c>
      <c r="E2" s="16"/>
      <c r="F2" s="16"/>
    </row>
    <row r="3" spans="1:29" s="12" customFormat="1" ht="18.75" x14ac:dyDescent="0.3">
      <c r="A3" s="17"/>
      <c r="C3" s="15" t="s">
        <v>637</v>
      </c>
      <c r="E3" s="16"/>
      <c r="F3" s="16"/>
    </row>
    <row r="4" spans="1:29" s="12" customFormat="1" ht="18.75" x14ac:dyDescent="0.3">
      <c r="A4" s="17"/>
      <c r="C4" s="15"/>
      <c r="E4" s="16"/>
      <c r="F4" s="16"/>
    </row>
    <row r="5" spans="1:29" s="12" customFormat="1" ht="15.75" x14ac:dyDescent="0.2">
      <c r="A5" s="251" t="str">
        <f>'1. паспорт местоположение'!A5:C5</f>
        <v>Год раскрытия информации: 2023 год</v>
      </c>
      <c r="B5" s="251"/>
      <c r="C5" s="251"/>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55" t="s">
        <v>9</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2" t="s">
        <v>8</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F_TP1500.PS.0040</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2" t="s">
        <v>7</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7"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257"/>
      <c r="C15" s="257"/>
      <c r="D15" s="8"/>
      <c r="E15" s="8"/>
      <c r="F15" s="8"/>
      <c r="G15" s="8"/>
      <c r="H15" s="8"/>
      <c r="I15" s="8"/>
      <c r="J15" s="8"/>
      <c r="K15" s="8"/>
      <c r="L15" s="8"/>
      <c r="M15" s="8"/>
      <c r="N15" s="8"/>
      <c r="O15" s="8"/>
      <c r="P15" s="8"/>
      <c r="Q15" s="8"/>
      <c r="R15" s="8"/>
      <c r="S15" s="8"/>
      <c r="T15" s="8"/>
      <c r="U15" s="8"/>
    </row>
    <row r="16" spans="1:29" s="3" customFormat="1" ht="15" customHeight="1" x14ac:dyDescent="0.2">
      <c r="A16" s="252" t="s">
        <v>6</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3" t="s">
        <v>479</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409.5" x14ac:dyDescent="0.2">
      <c r="A22" s="28" t="s">
        <v>64</v>
      </c>
      <c r="B22" s="34" t="s">
        <v>492</v>
      </c>
      <c r="C22" s="179" t="s">
        <v>638</v>
      </c>
      <c r="D22" s="33"/>
      <c r="E22" s="33"/>
      <c r="F22" s="32"/>
      <c r="G22" s="32"/>
      <c r="H22" s="32"/>
      <c r="I22" s="32"/>
      <c r="J22" s="32"/>
      <c r="K22" s="32"/>
      <c r="L22" s="32"/>
      <c r="M22" s="32"/>
      <c r="N22" s="32"/>
      <c r="O22" s="32"/>
      <c r="P22" s="32"/>
      <c r="Q22" s="31"/>
      <c r="R22" s="31"/>
      <c r="S22" s="31"/>
      <c r="T22" s="31"/>
      <c r="U22" s="31"/>
    </row>
    <row r="23" spans="1:21" ht="333.75" customHeight="1" x14ac:dyDescent="0.25">
      <c r="A23" s="28" t="s">
        <v>63</v>
      </c>
      <c r="B23" s="30" t="s">
        <v>60</v>
      </c>
      <c r="C23" s="236" t="s">
        <v>647</v>
      </c>
      <c r="D23" s="27"/>
      <c r="E23" s="27"/>
      <c r="F23" s="27"/>
      <c r="G23" s="27"/>
      <c r="H23" s="27"/>
      <c r="I23" s="27"/>
      <c r="J23" s="27"/>
      <c r="K23" s="27"/>
      <c r="L23" s="27"/>
      <c r="M23" s="27"/>
      <c r="N23" s="27"/>
      <c r="O23" s="27"/>
      <c r="P23" s="27"/>
      <c r="Q23" s="27"/>
      <c r="R23" s="27"/>
      <c r="S23" s="27"/>
      <c r="T23" s="27"/>
      <c r="U23" s="27"/>
    </row>
    <row r="24" spans="1:21" ht="203.25" customHeight="1" x14ac:dyDescent="0.25">
      <c r="A24" s="28" t="s">
        <v>62</v>
      </c>
      <c r="B24" s="30" t="s">
        <v>512</v>
      </c>
      <c r="C24" s="237" t="s">
        <v>642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513</v>
      </c>
      <c r="C25" s="36" t="s">
        <v>556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234</v>
      </c>
      <c r="C26" s="36" t="s">
        <v>526</v>
      </c>
      <c r="D26" s="27"/>
      <c r="E26" s="27"/>
      <c r="F26" s="27"/>
      <c r="G26" s="27"/>
      <c r="H26" s="27"/>
      <c r="I26" s="27"/>
      <c r="J26" s="27"/>
      <c r="K26" s="27"/>
      <c r="L26" s="27"/>
      <c r="M26" s="27"/>
      <c r="N26" s="27"/>
      <c r="O26" s="27"/>
      <c r="P26" s="27"/>
      <c r="Q26" s="27"/>
      <c r="R26" s="27"/>
      <c r="S26" s="27"/>
      <c r="T26" s="27"/>
      <c r="U26" s="27"/>
    </row>
    <row r="27" spans="1:21" ht="187.5" customHeight="1" x14ac:dyDescent="0.25">
      <c r="A27" s="28" t="s">
        <v>58</v>
      </c>
      <c r="B27" s="30" t="s">
        <v>493</v>
      </c>
      <c r="C27" s="36" t="s">
        <v>639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36" t="s">
        <v>605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10</v>
      </c>
    </row>
    <row r="3" spans="1:28" ht="18.75" x14ac:dyDescent="0.3">
      <c r="Z3" s="15" t="s">
        <v>67</v>
      </c>
    </row>
    <row r="4" spans="1:28" ht="18.75" customHeight="1" x14ac:dyDescent="0.25">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40"/>
      <c r="AB6" s="140"/>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40"/>
      <c r="AB7" s="140"/>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41"/>
      <c r="AB8" s="141"/>
    </row>
    <row r="9" spans="1:28" ht="15.75"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42"/>
      <c r="AB9" s="142"/>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40"/>
      <c r="AB10" s="140"/>
    </row>
    <row r="11" spans="1:28" ht="15.75" x14ac:dyDescent="0.25">
      <c r="A11" s="259" t="str">
        <f>'1. паспорт местоположение'!A12:C12</f>
        <v>F_TP1500.PS.0040</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41"/>
      <c r="AB11" s="141"/>
    </row>
    <row r="12" spans="1:28" ht="15.75"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42"/>
      <c r="AB12" s="142"/>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59"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41"/>
      <c r="AB14" s="141"/>
    </row>
    <row r="15" spans="1:28" ht="15.75"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42"/>
      <c r="AB15" s="142"/>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50"/>
      <c r="AB16" s="150"/>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50"/>
      <c r="AB17" s="150"/>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50"/>
      <c r="AB18" s="150"/>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50"/>
      <c r="AB19" s="150"/>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51"/>
      <c r="AB20" s="151"/>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51"/>
      <c r="AB21" s="151"/>
    </row>
    <row r="22" spans="1:28" x14ac:dyDescent="0.25">
      <c r="A22" s="289" t="s">
        <v>511</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52"/>
      <c r="AB22" s="152"/>
    </row>
    <row r="23" spans="1:28" ht="32.25" customHeight="1" x14ac:dyDescent="0.25">
      <c r="A23" s="291" t="s">
        <v>365</v>
      </c>
      <c r="B23" s="292"/>
      <c r="C23" s="292"/>
      <c r="D23" s="292"/>
      <c r="E23" s="292"/>
      <c r="F23" s="292"/>
      <c r="G23" s="292"/>
      <c r="H23" s="292"/>
      <c r="I23" s="292"/>
      <c r="J23" s="292"/>
      <c r="K23" s="292"/>
      <c r="L23" s="293"/>
      <c r="M23" s="290" t="s">
        <v>366</v>
      </c>
      <c r="N23" s="290"/>
      <c r="O23" s="290"/>
      <c r="P23" s="290"/>
      <c r="Q23" s="290"/>
      <c r="R23" s="290"/>
      <c r="S23" s="290"/>
      <c r="T23" s="290"/>
      <c r="U23" s="290"/>
      <c r="V23" s="290"/>
      <c r="W23" s="290"/>
      <c r="X23" s="290"/>
      <c r="Y23" s="290"/>
      <c r="Z23" s="290"/>
    </row>
    <row r="24" spans="1:28" ht="151.5" customHeight="1" x14ac:dyDescent="0.25">
      <c r="A24" s="85" t="s">
        <v>237</v>
      </c>
      <c r="B24" s="86" t="s">
        <v>266</v>
      </c>
      <c r="C24" s="85" t="s">
        <v>359</v>
      </c>
      <c r="D24" s="85" t="s">
        <v>238</v>
      </c>
      <c r="E24" s="85" t="s">
        <v>360</v>
      </c>
      <c r="F24" s="85" t="s">
        <v>362</v>
      </c>
      <c r="G24" s="85" t="s">
        <v>361</v>
      </c>
      <c r="H24" s="85" t="s">
        <v>239</v>
      </c>
      <c r="I24" s="85" t="s">
        <v>363</v>
      </c>
      <c r="J24" s="85" t="s">
        <v>271</v>
      </c>
      <c r="K24" s="86" t="s">
        <v>265</v>
      </c>
      <c r="L24" s="86" t="s">
        <v>240</v>
      </c>
      <c r="M24" s="87" t="s">
        <v>285</v>
      </c>
      <c r="N24" s="86" t="s">
        <v>522</v>
      </c>
      <c r="O24" s="85" t="s">
        <v>282</v>
      </c>
      <c r="P24" s="85" t="s">
        <v>283</v>
      </c>
      <c r="Q24" s="85" t="s">
        <v>281</v>
      </c>
      <c r="R24" s="85" t="s">
        <v>239</v>
      </c>
      <c r="S24" s="85" t="s">
        <v>280</v>
      </c>
      <c r="T24" s="85" t="s">
        <v>279</v>
      </c>
      <c r="U24" s="85" t="s">
        <v>358</v>
      </c>
      <c r="V24" s="85" t="s">
        <v>281</v>
      </c>
      <c r="W24" s="100" t="s">
        <v>264</v>
      </c>
      <c r="X24" s="100" t="s">
        <v>296</v>
      </c>
      <c r="Y24" s="100" t="s">
        <v>297</v>
      </c>
      <c r="Z24" s="102" t="s">
        <v>294</v>
      </c>
    </row>
    <row r="25" spans="1:28" ht="16.5" customHeight="1" x14ac:dyDescent="0.25">
      <c r="A25" s="85">
        <v>1</v>
      </c>
      <c r="B25" s="86">
        <v>2</v>
      </c>
      <c r="C25" s="85">
        <v>3</v>
      </c>
      <c r="D25" s="86">
        <v>4</v>
      </c>
      <c r="E25" s="85">
        <v>5</v>
      </c>
      <c r="F25" s="86">
        <v>6</v>
      </c>
      <c r="G25" s="85">
        <v>7</v>
      </c>
      <c r="H25" s="86">
        <v>8</v>
      </c>
      <c r="I25" s="85">
        <v>9</v>
      </c>
      <c r="J25" s="86">
        <v>10</v>
      </c>
      <c r="K25" s="153">
        <v>11</v>
      </c>
      <c r="L25" s="86">
        <v>12</v>
      </c>
      <c r="M25" s="153">
        <v>13</v>
      </c>
      <c r="N25" s="86">
        <v>14</v>
      </c>
      <c r="O25" s="153">
        <v>15</v>
      </c>
      <c r="P25" s="86">
        <v>16</v>
      </c>
      <c r="Q25" s="153">
        <v>17</v>
      </c>
      <c r="R25" s="86">
        <v>18</v>
      </c>
      <c r="S25" s="153">
        <v>19</v>
      </c>
      <c r="T25" s="86">
        <v>20</v>
      </c>
      <c r="U25" s="153">
        <v>21</v>
      </c>
      <c r="V25" s="86">
        <v>22</v>
      </c>
      <c r="W25" s="153">
        <v>23</v>
      </c>
      <c r="X25" s="86">
        <v>24</v>
      </c>
      <c r="Y25" s="153">
        <v>25</v>
      </c>
      <c r="Z25" s="86">
        <v>26</v>
      </c>
    </row>
    <row r="26" spans="1:28" ht="45.75" customHeight="1" x14ac:dyDescent="0.25">
      <c r="A26" s="78" t="s">
        <v>343</v>
      </c>
      <c r="B26" s="84"/>
      <c r="C26" s="80" t="s">
        <v>345</v>
      </c>
      <c r="D26" s="80" t="s">
        <v>346</v>
      </c>
      <c r="E26" s="80" t="s">
        <v>347</v>
      </c>
      <c r="F26" s="80" t="s">
        <v>276</v>
      </c>
      <c r="G26" s="80" t="s">
        <v>348</v>
      </c>
      <c r="H26" s="80" t="s">
        <v>239</v>
      </c>
      <c r="I26" s="80" t="s">
        <v>349</v>
      </c>
      <c r="J26" s="80" t="s">
        <v>350</v>
      </c>
      <c r="K26" s="77"/>
      <c r="L26" s="81" t="s">
        <v>262</v>
      </c>
      <c r="M26" s="83" t="s">
        <v>278</v>
      </c>
      <c r="N26" s="77"/>
      <c r="O26" s="77"/>
      <c r="P26" s="77"/>
      <c r="Q26" s="77"/>
      <c r="R26" s="77"/>
      <c r="S26" s="77"/>
      <c r="T26" s="77"/>
      <c r="U26" s="77"/>
      <c r="V26" s="77"/>
      <c r="W26" s="77"/>
      <c r="X26" s="77"/>
      <c r="Y26" s="77"/>
      <c r="Z26" s="79" t="s">
        <v>295</v>
      </c>
    </row>
    <row r="27" spans="1:28" x14ac:dyDescent="0.25">
      <c r="A27" s="77" t="s">
        <v>241</v>
      </c>
      <c r="B27" s="77" t="s">
        <v>267</v>
      </c>
      <c r="C27" s="77" t="s">
        <v>246</v>
      </c>
      <c r="D27" s="77" t="s">
        <v>247</v>
      </c>
      <c r="E27" s="77" t="s">
        <v>286</v>
      </c>
      <c r="F27" s="80" t="s">
        <v>242</v>
      </c>
      <c r="G27" s="80" t="s">
        <v>290</v>
      </c>
      <c r="H27" s="77" t="s">
        <v>239</v>
      </c>
      <c r="I27" s="80" t="s">
        <v>272</v>
      </c>
      <c r="J27" s="80" t="s">
        <v>254</v>
      </c>
      <c r="K27" s="81" t="s">
        <v>258</v>
      </c>
      <c r="L27" s="77"/>
      <c r="M27" s="81" t="s">
        <v>284</v>
      </c>
      <c r="N27" s="77"/>
      <c r="O27" s="77"/>
      <c r="P27" s="77"/>
      <c r="Q27" s="77"/>
      <c r="R27" s="77"/>
      <c r="S27" s="77"/>
      <c r="T27" s="77"/>
      <c r="U27" s="77"/>
      <c r="V27" s="77"/>
      <c r="W27" s="77"/>
      <c r="X27" s="77"/>
      <c r="Y27" s="77"/>
      <c r="Z27" s="77"/>
    </row>
    <row r="28" spans="1:28" x14ac:dyDescent="0.25">
      <c r="A28" s="77" t="s">
        <v>241</v>
      </c>
      <c r="B28" s="77" t="s">
        <v>268</v>
      </c>
      <c r="C28" s="77" t="s">
        <v>248</v>
      </c>
      <c r="D28" s="77" t="s">
        <v>249</v>
      </c>
      <c r="E28" s="77" t="s">
        <v>287</v>
      </c>
      <c r="F28" s="80" t="s">
        <v>243</v>
      </c>
      <c r="G28" s="80" t="s">
        <v>291</v>
      </c>
      <c r="H28" s="77" t="s">
        <v>239</v>
      </c>
      <c r="I28" s="80" t="s">
        <v>273</v>
      </c>
      <c r="J28" s="80" t="s">
        <v>255</v>
      </c>
      <c r="K28" s="81" t="s">
        <v>259</v>
      </c>
      <c r="L28" s="82"/>
      <c r="M28" s="81" t="s">
        <v>0</v>
      </c>
      <c r="N28" s="81"/>
      <c r="O28" s="81"/>
      <c r="P28" s="81"/>
      <c r="Q28" s="81"/>
      <c r="R28" s="81"/>
      <c r="S28" s="81"/>
      <c r="T28" s="81"/>
      <c r="U28" s="81"/>
      <c r="V28" s="81"/>
      <c r="W28" s="81"/>
      <c r="X28" s="81"/>
      <c r="Y28" s="81"/>
      <c r="Z28" s="81"/>
    </row>
    <row r="29" spans="1:28" x14ac:dyDescent="0.25">
      <c r="A29" s="77" t="s">
        <v>241</v>
      </c>
      <c r="B29" s="77" t="s">
        <v>269</v>
      </c>
      <c r="C29" s="77" t="s">
        <v>250</v>
      </c>
      <c r="D29" s="77" t="s">
        <v>251</v>
      </c>
      <c r="E29" s="77" t="s">
        <v>288</v>
      </c>
      <c r="F29" s="80" t="s">
        <v>244</v>
      </c>
      <c r="G29" s="80" t="s">
        <v>292</v>
      </c>
      <c r="H29" s="77" t="s">
        <v>239</v>
      </c>
      <c r="I29" s="80" t="s">
        <v>274</v>
      </c>
      <c r="J29" s="80" t="s">
        <v>256</v>
      </c>
      <c r="K29" s="81" t="s">
        <v>260</v>
      </c>
      <c r="L29" s="82"/>
      <c r="M29" s="77"/>
      <c r="N29" s="77"/>
      <c r="O29" s="77"/>
      <c r="P29" s="77"/>
      <c r="Q29" s="77"/>
      <c r="R29" s="77"/>
      <c r="S29" s="77"/>
      <c r="T29" s="77"/>
      <c r="U29" s="77"/>
      <c r="V29" s="77"/>
      <c r="W29" s="77"/>
      <c r="X29" s="77"/>
      <c r="Y29" s="77"/>
      <c r="Z29" s="77"/>
    </row>
    <row r="30" spans="1:28" x14ac:dyDescent="0.25">
      <c r="A30" s="77" t="s">
        <v>241</v>
      </c>
      <c r="B30" s="77" t="s">
        <v>270</v>
      </c>
      <c r="C30" s="77" t="s">
        <v>252</v>
      </c>
      <c r="D30" s="77" t="s">
        <v>253</v>
      </c>
      <c r="E30" s="77" t="s">
        <v>289</v>
      </c>
      <c r="F30" s="80" t="s">
        <v>245</v>
      </c>
      <c r="G30" s="80" t="s">
        <v>293</v>
      </c>
      <c r="H30" s="77" t="s">
        <v>239</v>
      </c>
      <c r="I30" s="80" t="s">
        <v>275</v>
      </c>
      <c r="J30" s="80" t="s">
        <v>257</v>
      </c>
      <c r="K30" s="81" t="s">
        <v>261</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344</v>
      </c>
      <c r="B32" s="84"/>
      <c r="C32" s="80" t="s">
        <v>351</v>
      </c>
      <c r="D32" s="80" t="s">
        <v>352</v>
      </c>
      <c r="E32" s="80" t="s">
        <v>353</v>
      </c>
      <c r="F32" s="80" t="s">
        <v>354</v>
      </c>
      <c r="G32" s="80" t="s">
        <v>355</v>
      </c>
      <c r="H32" s="80" t="s">
        <v>239</v>
      </c>
      <c r="I32" s="80" t="s">
        <v>356</v>
      </c>
      <c r="J32" s="80" t="s">
        <v>357</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55" t="s">
        <v>9</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2" t="s">
        <v>8</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9" t="str">
        <f>'1. паспорт местоположение'!A12:C12</f>
        <v>F_TP1500.PS.0040</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2" t="s">
        <v>7</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59"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2" t="s">
        <v>6</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295" t="s">
        <v>488</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8" t="s">
        <v>5</v>
      </c>
      <c r="B19" s="258" t="s">
        <v>87</v>
      </c>
      <c r="C19" s="258" t="s">
        <v>86</v>
      </c>
      <c r="D19" s="258" t="s">
        <v>75</v>
      </c>
      <c r="E19" s="296" t="s">
        <v>85</v>
      </c>
      <c r="F19" s="297"/>
      <c r="G19" s="297"/>
      <c r="H19" s="297"/>
      <c r="I19" s="298"/>
      <c r="J19" s="258" t="s">
        <v>84</v>
      </c>
      <c r="K19" s="258"/>
      <c r="L19" s="258"/>
      <c r="M19" s="258"/>
      <c r="N19" s="258"/>
      <c r="O19" s="258"/>
      <c r="P19" s="4"/>
      <c r="Q19" s="4"/>
      <c r="R19" s="4"/>
      <c r="S19" s="4"/>
      <c r="T19" s="4"/>
      <c r="U19" s="4"/>
      <c r="V19" s="4"/>
      <c r="W19" s="4"/>
    </row>
    <row r="20" spans="1:26" s="3" customFormat="1" ht="51" customHeight="1" x14ac:dyDescent="0.2">
      <c r="A20" s="258"/>
      <c r="B20" s="258"/>
      <c r="C20" s="258"/>
      <c r="D20" s="258"/>
      <c r="E20" s="41" t="s">
        <v>83</v>
      </c>
      <c r="F20" s="41" t="s">
        <v>82</v>
      </c>
      <c r="G20" s="41" t="s">
        <v>81</v>
      </c>
      <c r="H20" s="41" t="s">
        <v>80</v>
      </c>
      <c r="I20" s="41" t="s">
        <v>79</v>
      </c>
      <c r="J20" s="41" t="s">
        <v>78</v>
      </c>
      <c r="K20" s="41" t="s">
        <v>4</v>
      </c>
      <c r="L20" s="49" t="s">
        <v>3</v>
      </c>
      <c r="M20" s="48" t="s">
        <v>235</v>
      </c>
      <c r="N20" s="48" t="s">
        <v>77</v>
      </c>
      <c r="O20" s="48"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524</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55" workbookViewId="0">
      <selection activeCell="A15" sqref="A15:AR15"/>
    </sheetView>
  </sheetViews>
  <sheetFormatPr defaultColWidth="9.140625" defaultRowHeight="15" x14ac:dyDescent="0.25"/>
  <cols>
    <col min="1" max="3" width="9.140625" style="194"/>
    <col min="4" max="4" width="18.5703125" style="194" customWidth="1"/>
    <col min="5" max="12" width="9.140625" style="194" hidden="1" customWidth="1"/>
    <col min="13" max="13" width="4.7109375" style="194" hidden="1" customWidth="1"/>
    <col min="14" max="17" width="9.140625" style="194" hidden="1" customWidth="1"/>
    <col min="18" max="18" width="4.7109375" style="194" hidden="1" customWidth="1"/>
    <col min="19" max="36" width="9.140625" style="194" hidden="1" customWidth="1"/>
    <col min="37" max="37" width="9.140625" style="194"/>
    <col min="38" max="38" width="7.7109375" style="194" customWidth="1"/>
    <col min="39" max="39" width="25.7109375" style="194" customWidth="1"/>
    <col min="40" max="40" width="13.5703125" style="194" customWidth="1"/>
    <col min="41" max="41" width="16.5703125" style="194" customWidth="1"/>
    <col min="42" max="42" width="15.7109375" style="194" customWidth="1"/>
    <col min="43" max="43" width="9.5703125" style="194" customWidth="1"/>
    <col min="44" max="44" width="8.5703125" style="194" customWidth="1"/>
    <col min="45" max="16384" width="9.140625" style="194"/>
  </cols>
  <sheetData>
    <row r="1" spans="1:44" s="12" customFormat="1" ht="18.75" customHeight="1" x14ac:dyDescent="0.2">
      <c r="A1" s="18"/>
      <c r="I1" s="16"/>
      <c r="J1" s="16"/>
      <c r="K1" s="38" t="s">
        <v>68</v>
      </c>
      <c r="AR1" s="38"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637</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91"/>
      <c r="B8" s="191"/>
      <c r="C8" s="191"/>
      <c r="D8" s="191"/>
      <c r="E8" s="191"/>
      <c r="F8" s="191"/>
      <c r="G8" s="191"/>
      <c r="H8" s="191"/>
      <c r="I8" s="191"/>
      <c r="J8" s="191"/>
      <c r="K8" s="191"/>
      <c r="L8" s="140"/>
      <c r="M8" s="140"/>
      <c r="N8" s="140"/>
      <c r="O8" s="140"/>
      <c r="P8" s="140"/>
      <c r="Q8" s="140"/>
      <c r="R8" s="140"/>
      <c r="S8" s="140"/>
      <c r="T8" s="140"/>
      <c r="U8" s="140"/>
      <c r="V8" s="140"/>
      <c r="W8" s="140"/>
      <c r="X8" s="140"/>
      <c r="Y8" s="140"/>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91"/>
      <c r="B11" s="191"/>
      <c r="C11" s="191"/>
      <c r="D11" s="191"/>
      <c r="E11" s="191"/>
      <c r="F11" s="191"/>
      <c r="G11" s="191"/>
      <c r="H11" s="191"/>
      <c r="I11" s="191"/>
      <c r="J11" s="191"/>
      <c r="K11" s="191"/>
      <c r="L11" s="140"/>
      <c r="M11" s="140"/>
      <c r="N11" s="140"/>
      <c r="O11" s="140"/>
      <c r="P11" s="140"/>
      <c r="Q11" s="140"/>
      <c r="R11" s="140"/>
      <c r="S11" s="140"/>
      <c r="T11" s="140"/>
      <c r="U11" s="140"/>
      <c r="V11" s="140"/>
      <c r="W11" s="140"/>
      <c r="X11" s="140"/>
      <c r="Y11" s="140"/>
    </row>
    <row r="12" spans="1:44" s="12" customFormat="1" ht="18.75" customHeight="1" x14ac:dyDescent="0.2">
      <c r="A12" s="259" t="str">
        <f>'1. паспорт местоположение'!A12:C12</f>
        <v>F_TP1500.PS.0040</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row>
    <row r="15" spans="1:44" s="3" customFormat="1" ht="45.75" customHeight="1" x14ac:dyDescent="0.2">
      <c r="A15" s="257"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x14ac:dyDescent="0.2">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45" s="3" customFormat="1" ht="15" customHeight="1" x14ac:dyDescent="0.2">
      <c r="A18" s="254" t="s">
        <v>489</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95"/>
      <c r="AP19" s="195"/>
      <c r="AQ19" s="195"/>
      <c r="AR19" s="38"/>
    </row>
    <row r="20" spans="1:45" ht="18.75" x14ac:dyDescent="0.3">
      <c r="AO20" s="195"/>
      <c r="AP20" s="195"/>
      <c r="AQ20" s="195"/>
      <c r="AR20" s="15"/>
    </row>
    <row r="21" spans="1:45" ht="20.25" customHeight="1" x14ac:dyDescent="0.3">
      <c r="AO21" s="195"/>
      <c r="AP21" s="195"/>
      <c r="AQ21" s="195"/>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96"/>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O23" s="196"/>
      <c r="AP23" s="196"/>
      <c r="AQ23" s="196"/>
      <c r="AR23" s="196"/>
      <c r="AS23" s="196"/>
    </row>
    <row r="24" spans="1:45" ht="14.25" customHeight="1" thickBot="1" x14ac:dyDescent="0.3">
      <c r="A24" s="363" t="s">
        <v>340</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1</v>
      </c>
      <c r="AL24" s="363"/>
      <c r="AM24" s="197"/>
      <c r="AN24" s="197"/>
      <c r="AO24" s="198"/>
      <c r="AP24" s="198"/>
      <c r="AQ24" s="198"/>
      <c r="AR24" s="198"/>
      <c r="AS24" s="199"/>
    </row>
    <row r="25" spans="1:45" ht="12.75" customHeight="1" x14ac:dyDescent="0.25">
      <c r="A25" s="344" t="s">
        <v>607</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3"/>
      <c r="AL25" s="343"/>
      <c r="AM25" s="200"/>
      <c r="AN25" s="364" t="s">
        <v>339</v>
      </c>
      <c r="AO25" s="364"/>
      <c r="AP25" s="364"/>
      <c r="AQ25" s="365"/>
      <c r="AR25" s="365"/>
      <c r="AS25" s="199"/>
    </row>
    <row r="26" spans="1:45" ht="17.25" customHeight="1" x14ac:dyDescent="0.25">
      <c r="A26" s="315" t="s">
        <v>338</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200"/>
      <c r="AN26" s="353" t="s">
        <v>337</v>
      </c>
      <c r="AO26" s="354"/>
      <c r="AP26" s="355"/>
      <c r="AQ26" s="351" t="s">
        <v>556</v>
      </c>
      <c r="AR26" s="356"/>
      <c r="AS26" s="199"/>
    </row>
    <row r="27" spans="1:45" ht="17.25" customHeight="1" x14ac:dyDescent="0.25">
      <c r="A27" s="315" t="s">
        <v>336</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200"/>
      <c r="AN27" s="353" t="s">
        <v>335</v>
      </c>
      <c r="AO27" s="354"/>
      <c r="AP27" s="355"/>
      <c r="AQ27" s="351" t="s">
        <v>556</v>
      </c>
      <c r="AR27" s="356"/>
      <c r="AS27" s="199"/>
    </row>
    <row r="28" spans="1:45" ht="27.75" customHeight="1" thickBot="1" x14ac:dyDescent="0.3">
      <c r="A28" s="357" t="s">
        <v>334</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3"/>
      <c r="AL28" s="333"/>
      <c r="AM28" s="200"/>
      <c r="AN28" s="360" t="s">
        <v>608</v>
      </c>
      <c r="AO28" s="361"/>
      <c r="AP28" s="362"/>
      <c r="AQ28" s="351" t="s">
        <v>556</v>
      </c>
      <c r="AR28" s="356"/>
      <c r="AS28" s="199"/>
    </row>
    <row r="29" spans="1:45" ht="17.25" customHeight="1" x14ac:dyDescent="0.25">
      <c r="A29" s="346" t="s">
        <v>333</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3"/>
      <c r="AL29" s="343"/>
      <c r="AM29" s="200"/>
      <c r="AN29" s="349"/>
      <c r="AO29" s="350"/>
      <c r="AP29" s="350"/>
      <c r="AQ29" s="351"/>
      <c r="AR29" s="352"/>
      <c r="AS29" s="199"/>
    </row>
    <row r="30" spans="1:45" ht="17.25" customHeight="1" x14ac:dyDescent="0.25">
      <c r="A30" s="315" t="s">
        <v>609</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200"/>
      <c r="AS30" s="199"/>
    </row>
    <row r="31" spans="1:45" ht="17.25" customHeight="1" x14ac:dyDescent="0.25">
      <c r="A31" s="315" t="s">
        <v>332</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200"/>
      <c r="AN31" s="200"/>
      <c r="AO31" s="201"/>
      <c r="AP31" s="201"/>
      <c r="AQ31" s="201"/>
      <c r="AR31" s="201"/>
      <c r="AS31" s="199"/>
    </row>
    <row r="32" spans="1:45" ht="17.25" customHeight="1" x14ac:dyDescent="0.25">
      <c r="A32" s="315" t="s">
        <v>311</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200"/>
      <c r="AN32" s="200"/>
      <c r="AO32" s="200"/>
      <c r="AP32" s="200"/>
      <c r="AQ32" s="200"/>
      <c r="AR32" s="200"/>
      <c r="AS32" s="199"/>
    </row>
    <row r="33" spans="1:45" ht="17.25" customHeight="1" x14ac:dyDescent="0.25">
      <c r="A33" s="315" t="s">
        <v>331</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36"/>
      <c r="AL33" s="336"/>
      <c r="AM33" s="200"/>
      <c r="AN33" s="200"/>
      <c r="AO33" s="200"/>
      <c r="AP33" s="200"/>
      <c r="AQ33" s="200"/>
      <c r="AR33" s="200"/>
      <c r="AS33" s="199"/>
    </row>
    <row r="34" spans="1:45" ht="17.25" customHeight="1" x14ac:dyDescent="0.25">
      <c r="A34" s="315" t="s">
        <v>330</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200"/>
      <c r="AN34" s="200"/>
      <c r="AO34" s="200"/>
      <c r="AP34" s="200"/>
      <c r="AQ34" s="200"/>
      <c r="AR34" s="200"/>
      <c r="AS34" s="199"/>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200"/>
      <c r="AN35" s="200"/>
      <c r="AO35" s="200"/>
      <c r="AP35" s="200"/>
      <c r="AQ35" s="200"/>
      <c r="AR35" s="200"/>
      <c r="AS35" s="199"/>
    </row>
    <row r="36" spans="1:45" ht="17.25" customHeight="1" thickBot="1" x14ac:dyDescent="0.3">
      <c r="A36" s="331" t="s">
        <v>304</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3"/>
      <c r="AL36" s="333"/>
      <c r="AM36" s="200"/>
      <c r="AN36" s="200"/>
      <c r="AO36" s="200"/>
      <c r="AP36" s="200"/>
      <c r="AQ36" s="200"/>
      <c r="AR36" s="200"/>
      <c r="AS36" s="199"/>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3"/>
      <c r="AL37" s="343"/>
      <c r="AM37" s="200"/>
      <c r="AN37" s="200"/>
      <c r="AO37" s="200"/>
      <c r="AP37" s="200"/>
      <c r="AQ37" s="200"/>
      <c r="AR37" s="200"/>
      <c r="AS37" s="199"/>
    </row>
    <row r="38" spans="1:45" ht="17.25" customHeight="1" x14ac:dyDescent="0.25">
      <c r="A38" s="315" t="s">
        <v>329</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200"/>
      <c r="AN38" s="200"/>
      <c r="AO38" s="200"/>
      <c r="AP38" s="200"/>
      <c r="AQ38" s="200"/>
      <c r="AR38" s="200"/>
      <c r="AS38" s="199"/>
    </row>
    <row r="39" spans="1:45" ht="17.25" customHeight="1" thickBot="1" x14ac:dyDescent="0.3">
      <c r="A39" s="331" t="s">
        <v>328</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3"/>
      <c r="AL39" s="333"/>
      <c r="AM39" s="200"/>
      <c r="AN39" s="200"/>
      <c r="AO39" s="200"/>
      <c r="AP39" s="200"/>
      <c r="AQ39" s="200"/>
      <c r="AR39" s="200"/>
      <c r="AS39" s="199"/>
    </row>
    <row r="40" spans="1:45" ht="17.25" customHeight="1" x14ac:dyDescent="0.25">
      <c r="A40" s="344" t="s">
        <v>610</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3"/>
      <c r="AL40" s="343"/>
      <c r="AM40" s="200"/>
      <c r="AN40" s="200"/>
      <c r="AO40" s="200"/>
      <c r="AP40" s="200"/>
      <c r="AQ40" s="200"/>
      <c r="AR40" s="200"/>
      <c r="AS40" s="199"/>
    </row>
    <row r="41" spans="1:45" ht="17.25" customHeight="1" x14ac:dyDescent="0.25">
      <c r="A41" s="315" t="s">
        <v>327</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200"/>
      <c r="AN41" s="200"/>
      <c r="AO41" s="200"/>
      <c r="AP41" s="200"/>
      <c r="AQ41" s="200"/>
      <c r="AR41" s="200"/>
      <c r="AS41" s="199"/>
    </row>
    <row r="42" spans="1:45" ht="17.25" customHeight="1" x14ac:dyDescent="0.25">
      <c r="A42" s="315" t="s">
        <v>326</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200"/>
      <c r="AN42" s="200"/>
      <c r="AO42" s="200"/>
      <c r="AP42" s="200"/>
      <c r="AQ42" s="200"/>
      <c r="AR42" s="200"/>
      <c r="AS42" s="199"/>
    </row>
    <row r="43" spans="1:45" ht="17.25" customHeight="1" x14ac:dyDescent="0.25">
      <c r="A43" s="315" t="s">
        <v>325</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200"/>
      <c r="AN43" s="200"/>
      <c r="AO43" s="200"/>
      <c r="AP43" s="200"/>
      <c r="AQ43" s="200"/>
      <c r="AR43" s="200"/>
      <c r="AS43" s="199"/>
    </row>
    <row r="44" spans="1:45" ht="17.25" customHeight="1" x14ac:dyDescent="0.25">
      <c r="A44" s="315" t="s">
        <v>324</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200"/>
      <c r="AN44" s="200"/>
      <c r="AO44" s="200"/>
      <c r="AP44" s="200"/>
      <c r="AQ44" s="200"/>
      <c r="AR44" s="200"/>
      <c r="AS44" s="199"/>
    </row>
    <row r="45" spans="1:45" ht="17.25" customHeight="1" x14ac:dyDescent="0.25">
      <c r="A45" s="315" t="s">
        <v>323</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200"/>
      <c r="AN45" s="200"/>
      <c r="AO45" s="200"/>
      <c r="AP45" s="200"/>
      <c r="AQ45" s="200"/>
      <c r="AR45" s="200"/>
      <c r="AS45" s="199"/>
    </row>
    <row r="46" spans="1:45" ht="17.25" customHeight="1" thickBot="1" x14ac:dyDescent="0.3">
      <c r="A46" s="337" t="s">
        <v>611</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200"/>
      <c r="AN46" s="200"/>
      <c r="AO46" s="200"/>
      <c r="AP46" s="200"/>
      <c r="AQ46" s="200"/>
      <c r="AR46" s="200"/>
      <c r="AS46" s="199"/>
    </row>
    <row r="47" spans="1:45" ht="24" customHeight="1" x14ac:dyDescent="0.25">
      <c r="A47" s="340" t="s">
        <v>322</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43" t="s">
        <v>4</v>
      </c>
      <c r="AL47" s="343"/>
      <c r="AM47" s="327" t="s">
        <v>612</v>
      </c>
      <c r="AN47" s="327"/>
      <c r="AO47" s="202" t="s">
        <v>613</v>
      </c>
      <c r="AP47" s="202" t="s">
        <v>614</v>
      </c>
      <c r="AQ47" s="199"/>
    </row>
    <row r="48" spans="1:45" ht="12" customHeight="1" x14ac:dyDescent="0.25">
      <c r="A48" s="315" t="s">
        <v>321</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203"/>
      <c r="AP48" s="203"/>
      <c r="AQ48" s="199"/>
    </row>
    <row r="49" spans="1:43" ht="12" customHeight="1" x14ac:dyDescent="0.25">
      <c r="A49" s="315" t="s">
        <v>320</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203"/>
      <c r="AP49" s="203"/>
      <c r="AQ49" s="199"/>
    </row>
    <row r="50" spans="1:43" ht="12" customHeight="1" thickBot="1" x14ac:dyDescent="0.3">
      <c r="A50" s="331" t="s">
        <v>615</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204"/>
      <c r="AP50" s="204"/>
      <c r="AQ50" s="199"/>
    </row>
    <row r="51" spans="1:43" ht="6.75" customHeight="1" thickBot="1" x14ac:dyDescent="0.3">
      <c r="A51" s="205"/>
      <c r="B51" s="205"/>
      <c r="C51" s="205"/>
      <c r="D51" s="205"/>
      <c r="E51" s="205"/>
      <c r="F51" s="205"/>
      <c r="G51" s="205"/>
      <c r="H51" s="205"/>
      <c r="I51" s="205"/>
      <c r="J51" s="205"/>
      <c r="K51" s="205"/>
      <c r="L51" s="205"/>
      <c r="M51" s="205"/>
      <c r="N51" s="205"/>
      <c r="O51" s="205"/>
      <c r="P51" s="205"/>
      <c r="Q51" s="205"/>
      <c r="R51" s="205"/>
      <c r="S51" s="205"/>
      <c r="T51" s="205"/>
      <c r="U51" s="205"/>
      <c r="V51" s="205"/>
      <c r="W51" s="205"/>
      <c r="X51" s="205"/>
      <c r="Y51" s="205"/>
      <c r="Z51" s="205"/>
      <c r="AA51" s="205"/>
      <c r="AB51" s="205"/>
      <c r="AC51" s="205"/>
      <c r="AD51" s="205"/>
      <c r="AE51" s="205"/>
      <c r="AF51" s="205"/>
      <c r="AG51" s="205"/>
      <c r="AH51" s="205"/>
      <c r="AI51" s="205"/>
      <c r="AJ51" s="205"/>
      <c r="AK51" s="205"/>
      <c r="AL51" s="205"/>
      <c r="AM51" s="206"/>
      <c r="AN51" s="206"/>
      <c r="AO51" s="207"/>
      <c r="AP51" s="207"/>
      <c r="AQ51" s="208"/>
    </row>
    <row r="52" spans="1:43" ht="24" customHeight="1" x14ac:dyDescent="0.25">
      <c r="A52" s="325" t="s">
        <v>319</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4</v>
      </c>
      <c r="AL52" s="327"/>
      <c r="AM52" s="327" t="s">
        <v>612</v>
      </c>
      <c r="AN52" s="327"/>
      <c r="AO52" s="202" t="s">
        <v>613</v>
      </c>
      <c r="AP52" s="202" t="s">
        <v>614</v>
      </c>
      <c r="AQ52" s="199"/>
    </row>
    <row r="53" spans="1:43" ht="11.25" customHeight="1" x14ac:dyDescent="0.25">
      <c r="A53" s="334" t="s">
        <v>318</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209"/>
      <c r="AP53" s="209"/>
      <c r="AQ53" s="199"/>
    </row>
    <row r="54" spans="1:43" ht="12" customHeight="1" x14ac:dyDescent="0.25">
      <c r="A54" s="315" t="s">
        <v>317</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203"/>
      <c r="AP54" s="203"/>
      <c r="AQ54" s="199"/>
    </row>
    <row r="55" spans="1:43" ht="12" customHeight="1" x14ac:dyDescent="0.25">
      <c r="A55" s="315" t="s">
        <v>316</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203"/>
      <c r="AP55" s="203"/>
      <c r="AQ55" s="199"/>
    </row>
    <row r="56" spans="1:43" ht="12" customHeight="1" thickBot="1" x14ac:dyDescent="0.3">
      <c r="A56" s="331" t="s">
        <v>315</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204"/>
      <c r="AP56" s="204"/>
      <c r="AQ56" s="199"/>
    </row>
    <row r="57" spans="1:43" ht="6" customHeight="1" thickBot="1" x14ac:dyDescent="0.3">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c r="AA57" s="210"/>
      <c r="AB57" s="210"/>
      <c r="AC57" s="210"/>
      <c r="AD57" s="210"/>
      <c r="AE57" s="210"/>
      <c r="AF57" s="210"/>
      <c r="AG57" s="210"/>
      <c r="AH57" s="210"/>
      <c r="AI57" s="210"/>
      <c r="AJ57" s="210"/>
      <c r="AK57" s="210"/>
      <c r="AL57" s="210"/>
      <c r="AM57" s="200"/>
      <c r="AN57" s="200"/>
      <c r="AO57" s="211"/>
      <c r="AP57" s="211"/>
      <c r="AQ57" s="197"/>
    </row>
    <row r="58" spans="1:43" ht="24" customHeight="1" x14ac:dyDescent="0.25">
      <c r="A58" s="325" t="s">
        <v>616</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4</v>
      </c>
      <c r="AL58" s="327"/>
      <c r="AM58" s="327" t="s">
        <v>612</v>
      </c>
      <c r="AN58" s="327"/>
      <c r="AO58" s="202" t="s">
        <v>613</v>
      </c>
      <c r="AP58" s="202" t="s">
        <v>614</v>
      </c>
      <c r="AQ58" s="199"/>
    </row>
    <row r="59" spans="1:43" ht="12.75" customHeight="1" x14ac:dyDescent="0.25">
      <c r="A59" s="328" t="s">
        <v>314</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212"/>
      <c r="AP59" s="212"/>
      <c r="AQ59" s="213"/>
    </row>
    <row r="60" spans="1:43" ht="12" customHeight="1" x14ac:dyDescent="0.25">
      <c r="A60" s="315" t="s">
        <v>313</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203"/>
      <c r="AP60" s="203"/>
      <c r="AQ60" s="199"/>
    </row>
    <row r="61" spans="1:43" ht="12" customHeight="1" x14ac:dyDescent="0.25">
      <c r="A61" s="315" t="s">
        <v>312</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203"/>
      <c r="AP61" s="203"/>
      <c r="AQ61" s="199"/>
    </row>
    <row r="62" spans="1:43" ht="12" customHeight="1" x14ac:dyDescent="0.25">
      <c r="A62" s="315" t="s">
        <v>311</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203"/>
      <c r="AP62" s="203"/>
      <c r="AQ62" s="199"/>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203"/>
      <c r="AP63" s="203"/>
      <c r="AQ63" s="199"/>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203"/>
      <c r="AP64" s="203"/>
      <c r="AQ64" s="199"/>
    </row>
    <row r="65" spans="1:43" ht="12" customHeight="1" x14ac:dyDescent="0.25">
      <c r="A65" s="315" t="s">
        <v>310</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203"/>
      <c r="AP65" s="203"/>
      <c r="AQ65" s="199"/>
    </row>
    <row r="66" spans="1:43" ht="27.75" customHeight="1" x14ac:dyDescent="0.25">
      <c r="A66" s="310" t="s">
        <v>617</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214"/>
      <c r="AP66" s="214"/>
      <c r="AQ66" s="213"/>
    </row>
    <row r="67" spans="1:43" ht="11.25" customHeight="1" x14ac:dyDescent="0.25">
      <c r="A67" s="315" t="s">
        <v>306</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203"/>
      <c r="AP67" s="203"/>
      <c r="AQ67" s="199"/>
    </row>
    <row r="68" spans="1:43" ht="25.5" customHeight="1" x14ac:dyDescent="0.25">
      <c r="A68" s="310" t="s">
        <v>618</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214"/>
      <c r="AP68" s="214"/>
      <c r="AQ68" s="213"/>
    </row>
    <row r="69" spans="1:43" ht="12" customHeight="1" x14ac:dyDescent="0.25">
      <c r="A69" s="315" t="s">
        <v>305</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203"/>
      <c r="AP69" s="203"/>
      <c r="AQ69" s="199"/>
    </row>
    <row r="70" spans="1:43" ht="12.75" customHeight="1" x14ac:dyDescent="0.25">
      <c r="A70" s="319" t="s">
        <v>309</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3"/>
      <c r="AL70" s="313"/>
      <c r="AM70" s="313"/>
      <c r="AN70" s="313"/>
      <c r="AO70" s="214"/>
      <c r="AP70" s="214"/>
      <c r="AQ70" s="213"/>
    </row>
    <row r="71" spans="1:43" ht="12" customHeight="1" x14ac:dyDescent="0.25">
      <c r="A71" s="315" t="s">
        <v>304</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203"/>
      <c r="AP71" s="203"/>
      <c r="AQ71" s="199"/>
    </row>
    <row r="72" spans="1:43" ht="12.75" customHeight="1" thickBot="1" x14ac:dyDescent="0.3">
      <c r="A72" s="321" t="s">
        <v>308</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215"/>
      <c r="AP72" s="215"/>
      <c r="AQ72" s="213"/>
    </row>
    <row r="73" spans="1:43" ht="7.5" customHeight="1" thickBot="1" x14ac:dyDescent="0.3">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c r="AA73" s="210"/>
      <c r="AB73" s="210"/>
      <c r="AC73" s="210"/>
      <c r="AD73" s="210"/>
      <c r="AE73" s="210"/>
      <c r="AF73" s="210"/>
      <c r="AG73" s="210"/>
      <c r="AH73" s="210"/>
      <c r="AI73" s="210"/>
      <c r="AJ73" s="210"/>
      <c r="AK73" s="210"/>
      <c r="AL73" s="210"/>
      <c r="AM73" s="200"/>
      <c r="AN73" s="200"/>
      <c r="AO73" s="211"/>
      <c r="AP73" s="211"/>
      <c r="AQ73" s="197"/>
    </row>
    <row r="74" spans="1:43" ht="25.5" customHeight="1" x14ac:dyDescent="0.25">
      <c r="A74" s="325" t="s">
        <v>307</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4</v>
      </c>
      <c r="AL74" s="327"/>
      <c r="AM74" s="327" t="s">
        <v>612</v>
      </c>
      <c r="AN74" s="327"/>
      <c r="AO74" s="202" t="s">
        <v>613</v>
      </c>
      <c r="AP74" s="202" t="s">
        <v>614</v>
      </c>
      <c r="AQ74" s="199"/>
    </row>
    <row r="75" spans="1:43" ht="25.5" customHeight="1" x14ac:dyDescent="0.25">
      <c r="A75" s="310" t="s">
        <v>618</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14"/>
      <c r="AN75" s="314"/>
      <c r="AO75" s="216"/>
      <c r="AP75" s="216"/>
      <c r="AQ75" s="213"/>
    </row>
    <row r="76" spans="1:43" ht="12" customHeight="1" x14ac:dyDescent="0.25">
      <c r="A76" s="315" t="s">
        <v>306</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217"/>
      <c r="AP76" s="217"/>
      <c r="AQ76" s="199"/>
    </row>
    <row r="77" spans="1:43" ht="12" customHeight="1" x14ac:dyDescent="0.25">
      <c r="A77" s="315" t="s">
        <v>305</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217"/>
      <c r="AP77" s="217"/>
      <c r="AQ77" s="199"/>
    </row>
    <row r="78" spans="1:43" ht="12" customHeight="1" x14ac:dyDescent="0.25">
      <c r="A78" s="315" t="s">
        <v>304</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217"/>
      <c r="AP78" s="217"/>
      <c r="AQ78" s="199"/>
    </row>
    <row r="79" spans="1:43" ht="12" customHeight="1" x14ac:dyDescent="0.25">
      <c r="A79" s="315" t="s">
        <v>303</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217"/>
      <c r="AP79" s="217"/>
      <c r="AQ79" s="199"/>
    </row>
    <row r="80" spans="1:43" ht="12" customHeight="1" x14ac:dyDescent="0.25">
      <c r="A80" s="315" t="s">
        <v>302</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217"/>
      <c r="AP80" s="217"/>
      <c r="AQ80" s="199"/>
    </row>
    <row r="81" spans="1:45" ht="12.75" customHeight="1" x14ac:dyDescent="0.25">
      <c r="A81" s="315" t="s">
        <v>301</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217"/>
      <c r="AP81" s="217"/>
      <c r="AQ81" s="199"/>
    </row>
    <row r="82" spans="1:45" ht="12.75" customHeight="1" x14ac:dyDescent="0.25">
      <c r="A82" s="315" t="s">
        <v>300</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217"/>
      <c r="AP82" s="217"/>
      <c r="AQ82" s="199"/>
    </row>
    <row r="83" spans="1:45" ht="12" customHeight="1" x14ac:dyDescent="0.25">
      <c r="A83" s="319" t="s">
        <v>299</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3"/>
      <c r="AL83" s="313"/>
      <c r="AM83" s="314"/>
      <c r="AN83" s="314"/>
      <c r="AO83" s="216"/>
      <c r="AP83" s="216"/>
      <c r="AQ83" s="213"/>
    </row>
    <row r="84" spans="1:45" ht="12" customHeight="1" x14ac:dyDescent="0.25">
      <c r="A84" s="319" t="s">
        <v>619</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3"/>
      <c r="AL84" s="313"/>
      <c r="AM84" s="314"/>
      <c r="AN84" s="314"/>
      <c r="AO84" s="216"/>
      <c r="AP84" s="216"/>
      <c r="AQ84" s="213"/>
    </row>
    <row r="85" spans="1:45" ht="12" customHeight="1" x14ac:dyDescent="0.25">
      <c r="A85" s="315" t="s">
        <v>298</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217"/>
      <c r="AP85" s="217"/>
      <c r="AQ85" s="197"/>
    </row>
    <row r="86" spans="1:45" ht="27.75" customHeight="1" x14ac:dyDescent="0.25">
      <c r="A86" s="310" t="s">
        <v>620</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14"/>
      <c r="AN86" s="314"/>
      <c r="AO86" s="216"/>
      <c r="AP86" s="216"/>
      <c r="AQ86" s="213"/>
    </row>
    <row r="87" spans="1:45" x14ac:dyDescent="0.25">
      <c r="A87" s="310" t="s">
        <v>621</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14"/>
      <c r="AN87" s="314"/>
      <c r="AO87" s="216"/>
      <c r="AP87" s="216"/>
      <c r="AQ87" s="213"/>
    </row>
    <row r="88" spans="1:45" ht="14.25" customHeight="1" x14ac:dyDescent="0.25">
      <c r="A88" s="299" t="s">
        <v>622</v>
      </c>
      <c r="B88" s="300"/>
      <c r="C88" s="300"/>
      <c r="D88" s="301"/>
      <c r="E88" s="218"/>
      <c r="F88" s="218"/>
      <c r="G88" s="218"/>
      <c r="H88" s="218"/>
      <c r="I88" s="218"/>
      <c r="J88" s="218"/>
      <c r="K88" s="218"/>
      <c r="L88" s="218"/>
      <c r="M88" s="218"/>
      <c r="N88" s="218"/>
      <c r="O88" s="218"/>
      <c r="P88" s="218"/>
      <c r="Q88" s="218"/>
      <c r="R88" s="218"/>
      <c r="S88" s="218"/>
      <c r="T88" s="218"/>
      <c r="U88" s="218"/>
      <c r="V88" s="218"/>
      <c r="W88" s="218"/>
      <c r="X88" s="218"/>
      <c r="Y88" s="218"/>
      <c r="Z88" s="218"/>
      <c r="AA88" s="218"/>
      <c r="AB88" s="218"/>
      <c r="AC88" s="218"/>
      <c r="AD88" s="218"/>
      <c r="AE88" s="218"/>
      <c r="AF88" s="218"/>
      <c r="AG88" s="218"/>
      <c r="AH88" s="218"/>
      <c r="AI88" s="218"/>
      <c r="AJ88" s="218"/>
      <c r="AK88" s="302"/>
      <c r="AL88" s="303"/>
      <c r="AM88" s="304"/>
      <c r="AN88" s="305"/>
      <c r="AO88" s="216"/>
      <c r="AP88" s="216"/>
      <c r="AQ88" s="213"/>
    </row>
    <row r="89" spans="1:45" x14ac:dyDescent="0.25">
      <c r="A89" s="299" t="s">
        <v>623</v>
      </c>
      <c r="B89" s="300"/>
      <c r="C89" s="300"/>
      <c r="D89" s="301"/>
      <c r="E89" s="218"/>
      <c r="F89" s="218"/>
      <c r="G89" s="218"/>
      <c r="H89" s="218"/>
      <c r="I89" s="218"/>
      <c r="J89" s="218"/>
      <c r="K89" s="218"/>
      <c r="L89" s="218"/>
      <c r="M89" s="218"/>
      <c r="N89" s="218"/>
      <c r="O89" s="218"/>
      <c r="P89" s="218"/>
      <c r="Q89" s="218"/>
      <c r="R89" s="218"/>
      <c r="S89" s="218"/>
      <c r="T89" s="218"/>
      <c r="U89" s="218"/>
      <c r="V89" s="218"/>
      <c r="W89" s="218"/>
      <c r="X89" s="218"/>
      <c r="Y89" s="218"/>
      <c r="Z89" s="218"/>
      <c r="AA89" s="218"/>
      <c r="AB89" s="218"/>
      <c r="AC89" s="218"/>
      <c r="AD89" s="218"/>
      <c r="AE89" s="218"/>
      <c r="AF89" s="218"/>
      <c r="AG89" s="218"/>
      <c r="AH89" s="218"/>
      <c r="AI89" s="218"/>
      <c r="AJ89" s="218"/>
      <c r="AK89" s="302"/>
      <c r="AL89" s="303"/>
      <c r="AM89" s="304"/>
      <c r="AN89" s="305"/>
      <c r="AO89" s="216"/>
      <c r="AP89" s="216"/>
      <c r="AQ89" s="197"/>
    </row>
    <row r="90" spans="1:45" ht="12" customHeight="1" thickBot="1" x14ac:dyDescent="0.3">
      <c r="A90" s="219" t="s">
        <v>624</v>
      </c>
      <c r="B90" s="220"/>
      <c r="C90" s="220"/>
      <c r="D90" s="220"/>
      <c r="E90" s="220"/>
      <c r="F90" s="220"/>
      <c r="G90" s="220"/>
      <c r="H90" s="220"/>
      <c r="I90" s="220"/>
      <c r="J90" s="220"/>
      <c r="K90" s="220"/>
      <c r="L90" s="220"/>
      <c r="M90" s="220"/>
      <c r="N90" s="220"/>
      <c r="O90" s="220"/>
      <c r="P90" s="220"/>
      <c r="Q90" s="220"/>
      <c r="R90" s="220"/>
      <c r="S90" s="220"/>
      <c r="T90" s="220"/>
      <c r="U90" s="220"/>
      <c r="V90" s="220"/>
      <c r="W90" s="220"/>
      <c r="X90" s="220"/>
      <c r="Y90" s="220"/>
      <c r="Z90" s="220"/>
      <c r="AA90" s="220"/>
      <c r="AB90" s="220"/>
      <c r="AC90" s="220"/>
      <c r="AD90" s="220"/>
      <c r="AE90" s="220"/>
      <c r="AF90" s="220"/>
      <c r="AG90" s="220"/>
      <c r="AH90" s="220"/>
      <c r="AI90" s="220"/>
      <c r="AJ90" s="220"/>
      <c r="AK90" s="306"/>
      <c r="AL90" s="307"/>
      <c r="AM90" s="308"/>
      <c r="AN90" s="309"/>
      <c r="AO90" s="221"/>
      <c r="AP90" s="221"/>
      <c r="AQ90" s="199"/>
    </row>
    <row r="91" spans="1:45" ht="3" customHeight="1" x14ac:dyDescent="0.25">
      <c r="A91" s="197"/>
      <c r="B91" s="197"/>
      <c r="C91" s="197"/>
      <c r="D91" s="197"/>
      <c r="E91" s="197"/>
      <c r="F91" s="197"/>
      <c r="G91" s="197"/>
      <c r="H91" s="197"/>
      <c r="I91" s="197"/>
      <c r="J91" s="197"/>
      <c r="K91" s="197"/>
      <c r="L91" s="197"/>
      <c r="M91" s="197"/>
      <c r="N91" s="197"/>
      <c r="O91" s="197"/>
      <c r="P91" s="197"/>
      <c r="Q91" s="197"/>
      <c r="R91" s="197"/>
      <c r="S91" s="197"/>
      <c r="T91" s="197"/>
      <c r="U91" s="197"/>
      <c r="V91" s="197"/>
      <c r="W91" s="197"/>
      <c r="X91" s="197"/>
      <c r="Y91" s="197"/>
      <c r="Z91" s="197"/>
      <c r="AA91" s="197"/>
      <c r="AB91" s="197"/>
      <c r="AC91" s="197"/>
      <c r="AD91" s="197"/>
      <c r="AE91" s="197"/>
      <c r="AF91" s="197"/>
      <c r="AG91" s="197"/>
      <c r="AH91" s="197"/>
      <c r="AI91" s="197"/>
      <c r="AJ91" s="197"/>
      <c r="AK91" s="197"/>
      <c r="AL91" s="197"/>
      <c r="AM91" s="197"/>
      <c r="AN91" s="197"/>
      <c r="AO91" s="197"/>
      <c r="AP91" s="197"/>
      <c r="AQ91" s="197"/>
      <c r="AR91" s="197"/>
      <c r="AS91" s="222"/>
    </row>
    <row r="92" spans="1:45" ht="13.5" customHeight="1" x14ac:dyDescent="0.25">
      <c r="A92" s="200" t="s">
        <v>625</v>
      </c>
      <c r="C92" s="199"/>
      <c r="D92" s="199"/>
      <c r="E92" s="199"/>
      <c r="F92" s="199"/>
      <c r="G92" s="199"/>
      <c r="H92" s="199"/>
      <c r="I92" s="199"/>
      <c r="J92" s="199"/>
      <c r="K92" s="199"/>
      <c r="L92" s="199"/>
      <c r="M92" s="199"/>
      <c r="N92" s="199"/>
      <c r="O92" s="199"/>
      <c r="P92" s="199"/>
      <c r="Q92" s="199"/>
      <c r="R92" s="199"/>
      <c r="S92" s="199"/>
      <c r="T92" s="199"/>
      <c r="U92" s="199"/>
      <c r="V92" s="199"/>
      <c r="W92" s="199"/>
      <c r="X92" s="199"/>
      <c r="Y92" s="199"/>
      <c r="Z92" s="199"/>
      <c r="AA92" s="199"/>
      <c r="AB92" s="199"/>
      <c r="AC92" s="199"/>
      <c r="AD92" s="199"/>
      <c r="AE92" s="199"/>
      <c r="AF92" s="199"/>
      <c r="AG92" s="199"/>
      <c r="AH92" s="199"/>
      <c r="AI92" s="199"/>
      <c r="AJ92" s="199"/>
      <c r="AK92" s="199"/>
      <c r="AL92" s="199"/>
      <c r="AM92" s="199"/>
      <c r="AN92" s="199"/>
      <c r="AO92" s="199"/>
      <c r="AP92" s="199"/>
      <c r="AQ92" s="199"/>
      <c r="AR92" s="199"/>
      <c r="AS92" s="222"/>
    </row>
    <row r="93" spans="1:45" ht="13.5" customHeight="1" x14ac:dyDescent="0.25">
      <c r="A93" s="223" t="s">
        <v>626</v>
      </c>
      <c r="B93" s="224"/>
      <c r="C93" s="225"/>
      <c r="D93" s="224"/>
      <c r="E93" s="224"/>
      <c r="F93" s="224"/>
      <c r="G93" s="224"/>
      <c r="H93" s="224"/>
      <c r="I93" s="224"/>
      <c r="J93" s="224"/>
      <c r="K93" s="224"/>
      <c r="L93" s="224"/>
      <c r="M93" s="224"/>
      <c r="N93" s="224"/>
      <c r="O93" s="224"/>
      <c r="P93" s="224"/>
      <c r="Q93" s="224"/>
      <c r="R93" s="224"/>
      <c r="S93" s="224"/>
      <c r="T93" s="224"/>
      <c r="U93" s="224"/>
      <c r="V93" s="224"/>
      <c r="W93" s="224"/>
      <c r="X93" s="224"/>
      <c r="Y93" s="224"/>
      <c r="Z93" s="224"/>
      <c r="AA93" s="224"/>
      <c r="AB93" s="224"/>
      <c r="AC93" s="224"/>
      <c r="AD93" s="224"/>
      <c r="AE93" s="224"/>
      <c r="AF93" s="224"/>
      <c r="AG93" s="224"/>
      <c r="AH93" s="224"/>
      <c r="AI93" s="224"/>
      <c r="AJ93" s="224"/>
      <c r="AK93" s="224"/>
      <c r="AL93" s="224"/>
      <c r="AM93" s="224"/>
      <c r="AN93" s="224"/>
      <c r="AO93" s="224"/>
      <c r="AP93" s="222"/>
      <c r="AQ93" s="222"/>
      <c r="AR93" s="222"/>
      <c r="AS93" s="222"/>
    </row>
    <row r="94" spans="1:45" ht="11.25" customHeight="1" x14ac:dyDescent="0.25">
      <c r="A94" s="223" t="s">
        <v>627</v>
      </c>
      <c r="B94" s="224"/>
      <c r="C94" s="225"/>
      <c r="D94" s="224"/>
      <c r="E94" s="224"/>
      <c r="F94" s="224"/>
      <c r="G94" s="224"/>
      <c r="H94" s="224"/>
      <c r="I94" s="224"/>
      <c r="J94" s="224"/>
      <c r="K94" s="224"/>
      <c r="L94" s="224"/>
      <c r="M94" s="224"/>
      <c r="N94" s="224"/>
      <c r="O94" s="224"/>
      <c r="P94" s="224"/>
      <c r="Q94" s="224"/>
      <c r="R94" s="224"/>
      <c r="S94" s="224"/>
      <c r="T94" s="224"/>
      <c r="U94" s="224"/>
      <c r="V94" s="224"/>
      <c r="W94" s="224"/>
      <c r="X94" s="224"/>
      <c r="Y94" s="224"/>
      <c r="Z94" s="224"/>
      <c r="AA94" s="224"/>
      <c r="AB94" s="224"/>
      <c r="AC94" s="224"/>
      <c r="AD94" s="224"/>
      <c r="AE94" s="224"/>
      <c r="AF94" s="224"/>
      <c r="AG94" s="224"/>
      <c r="AH94" s="224"/>
      <c r="AI94" s="224"/>
      <c r="AJ94" s="224"/>
      <c r="AK94" s="224"/>
      <c r="AL94" s="224"/>
      <c r="AM94" s="224"/>
      <c r="AN94" s="224"/>
      <c r="AO94" s="224"/>
      <c r="AP94" s="222"/>
      <c r="AQ94" s="222"/>
      <c r="AR94" s="222"/>
      <c r="AS94" s="197"/>
    </row>
    <row r="95" spans="1:45" x14ac:dyDescent="0.25">
      <c r="A95" s="223" t="s">
        <v>628</v>
      </c>
      <c r="B95" s="224"/>
      <c r="C95" s="225"/>
      <c r="D95" s="224"/>
      <c r="E95" s="224"/>
      <c r="F95" s="224"/>
      <c r="G95" s="224"/>
      <c r="H95" s="224"/>
      <c r="I95" s="224"/>
      <c r="J95" s="224"/>
      <c r="K95" s="224"/>
      <c r="L95" s="224"/>
      <c r="M95" s="224"/>
      <c r="N95" s="224"/>
      <c r="O95" s="224"/>
      <c r="P95" s="224"/>
      <c r="Q95" s="224"/>
      <c r="R95" s="224"/>
      <c r="S95" s="224"/>
      <c r="T95" s="224"/>
      <c r="U95" s="224"/>
      <c r="V95" s="224"/>
      <c r="W95" s="224"/>
      <c r="X95" s="224"/>
      <c r="Y95" s="224"/>
      <c r="Z95" s="224"/>
      <c r="AA95" s="224"/>
      <c r="AB95" s="224"/>
      <c r="AC95" s="224"/>
      <c r="AD95" s="224"/>
      <c r="AE95" s="224"/>
      <c r="AF95" s="224"/>
      <c r="AG95" s="224"/>
      <c r="AH95" s="224"/>
      <c r="AI95" s="224"/>
      <c r="AJ95" s="224"/>
      <c r="AK95" s="224"/>
      <c r="AL95" s="224"/>
      <c r="AM95" s="224"/>
      <c r="AN95" s="224"/>
      <c r="AO95" s="224"/>
      <c r="AP95" s="222"/>
      <c r="AQ95" s="222"/>
      <c r="AR95" s="222"/>
      <c r="AS95" s="197"/>
    </row>
    <row r="96" spans="1:45" x14ac:dyDescent="0.25">
      <c r="A96" s="200" t="s">
        <v>629</v>
      </c>
      <c r="C96" s="197"/>
      <c r="D96" s="197"/>
      <c r="E96" s="197"/>
      <c r="F96" s="197"/>
      <c r="G96" s="197"/>
      <c r="H96" s="197"/>
      <c r="I96" s="197"/>
      <c r="J96" s="197"/>
      <c r="K96" s="197"/>
      <c r="L96" s="197"/>
      <c r="M96" s="197"/>
      <c r="N96" s="197"/>
      <c r="O96" s="197"/>
      <c r="P96" s="197"/>
      <c r="Q96" s="197"/>
      <c r="R96" s="197"/>
      <c r="S96" s="197"/>
      <c r="T96" s="197"/>
      <c r="U96" s="197"/>
      <c r="V96" s="197"/>
      <c r="W96" s="197"/>
      <c r="X96" s="197"/>
      <c r="Y96" s="197"/>
      <c r="Z96" s="197"/>
      <c r="AA96" s="197"/>
      <c r="AB96" s="197"/>
      <c r="AC96" s="197"/>
      <c r="AD96" s="197"/>
      <c r="AE96" s="197"/>
      <c r="AF96" s="197"/>
      <c r="AG96" s="197"/>
      <c r="AH96" s="197"/>
      <c r="AI96" s="197"/>
      <c r="AJ96" s="197"/>
      <c r="AK96" s="197"/>
      <c r="AL96" s="197"/>
      <c r="AM96" s="197"/>
      <c r="AN96" s="197"/>
      <c r="AO96" s="197"/>
      <c r="AP96" s="197"/>
      <c r="AQ96" s="197"/>
      <c r="AR96" s="197"/>
    </row>
  </sheetData>
  <mergeCells count="188">
    <mergeCell ref="A22:AR22"/>
    <mergeCell ref="A24:AJ24"/>
    <mergeCell ref="AK24:AL24"/>
    <mergeCell ref="A25:AJ25"/>
    <mergeCell ref="AK25:AL25"/>
    <mergeCell ref="AN25:AP25"/>
    <mergeCell ref="AQ25:AR25"/>
    <mergeCell ref="A26:AJ26"/>
    <mergeCell ref="AK26:AL26"/>
    <mergeCell ref="AN26:AP26"/>
    <mergeCell ref="AQ26:AR26"/>
    <mergeCell ref="A12:AR12"/>
    <mergeCell ref="A13:AR13"/>
    <mergeCell ref="A15:AR15"/>
    <mergeCell ref="A16:AR16"/>
    <mergeCell ref="A18:AR18"/>
    <mergeCell ref="A5:AR5"/>
    <mergeCell ref="A7:AR7"/>
    <mergeCell ref="A9:AR9"/>
    <mergeCell ref="A10:AR10"/>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5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70" zoomScaleNormal="100" zoomScaleSheetLayoutView="70" workbookViewId="0">
      <selection activeCell="A12" sqref="A12:L12"/>
    </sheetView>
  </sheetViews>
  <sheetFormatPr defaultRowHeight="15.75" x14ac:dyDescent="0.25"/>
  <cols>
    <col min="1" max="1" width="9.140625" style="61"/>
    <col min="2" max="2" width="66.5703125" style="61" customWidth="1"/>
    <col min="3" max="3" width="18.140625" style="61" customWidth="1"/>
    <col min="4" max="4" width="15.140625" style="61" customWidth="1"/>
    <col min="5" max="6" width="9.140625" style="61" hidden="1" customWidth="1"/>
    <col min="7" max="7" width="14.85546875" style="61" bestFit="1" customWidth="1"/>
    <col min="8" max="8" width="15.5703125" style="61" customWidth="1"/>
    <col min="9" max="10" width="18.28515625" style="61" customWidth="1"/>
    <col min="11" max="11" width="64.85546875" style="61" customWidth="1"/>
    <col min="12" max="12" width="32.28515625" style="61" customWidth="1"/>
    <col min="13" max="235" width="9.140625" style="61"/>
    <col min="236" max="236" width="37.7109375" style="61" customWidth="1"/>
    <col min="237" max="237" width="9.140625" style="61"/>
    <col min="238" max="238" width="12.85546875" style="61" customWidth="1"/>
    <col min="239" max="240" width="0" style="61" hidden="1" customWidth="1"/>
    <col min="241" max="241" width="18.28515625" style="61" customWidth="1"/>
    <col min="242" max="242" width="64.85546875" style="61" customWidth="1"/>
    <col min="243" max="246" width="9.140625" style="61"/>
    <col min="247" max="247" width="14.85546875" style="61" customWidth="1"/>
    <col min="248" max="491" width="9.140625" style="61"/>
    <col min="492" max="492" width="37.7109375" style="61" customWidth="1"/>
    <col min="493" max="493" width="9.140625" style="61"/>
    <col min="494" max="494" width="12.85546875" style="61" customWidth="1"/>
    <col min="495" max="496" width="0" style="61" hidden="1" customWidth="1"/>
    <col min="497" max="497" width="18.28515625" style="61" customWidth="1"/>
    <col min="498" max="498" width="64.85546875" style="61" customWidth="1"/>
    <col min="499" max="502" width="9.140625" style="61"/>
    <col min="503" max="503" width="14.85546875" style="61" customWidth="1"/>
    <col min="504" max="747" width="9.140625" style="61"/>
    <col min="748" max="748" width="37.7109375" style="61" customWidth="1"/>
    <col min="749" max="749" width="9.140625" style="61"/>
    <col min="750" max="750" width="12.85546875" style="61" customWidth="1"/>
    <col min="751" max="752" width="0" style="61" hidden="1" customWidth="1"/>
    <col min="753" max="753" width="18.28515625" style="61" customWidth="1"/>
    <col min="754" max="754" width="64.85546875" style="61" customWidth="1"/>
    <col min="755" max="758" width="9.140625" style="61"/>
    <col min="759" max="759" width="14.85546875" style="61" customWidth="1"/>
    <col min="760" max="1003" width="9.140625" style="61"/>
    <col min="1004" max="1004" width="37.7109375" style="61" customWidth="1"/>
    <col min="1005" max="1005" width="9.140625" style="61"/>
    <col min="1006" max="1006" width="12.85546875" style="61" customWidth="1"/>
    <col min="1007" max="1008" width="0" style="61" hidden="1" customWidth="1"/>
    <col min="1009" max="1009" width="18.28515625" style="61" customWidth="1"/>
    <col min="1010" max="1010" width="64.85546875" style="61" customWidth="1"/>
    <col min="1011" max="1014" width="9.140625" style="61"/>
    <col min="1015" max="1015" width="14.85546875" style="61" customWidth="1"/>
    <col min="1016" max="1259" width="9.140625" style="61"/>
    <col min="1260" max="1260" width="37.7109375" style="61" customWidth="1"/>
    <col min="1261" max="1261" width="9.140625" style="61"/>
    <col min="1262" max="1262" width="12.85546875" style="61" customWidth="1"/>
    <col min="1263" max="1264" width="0" style="61" hidden="1" customWidth="1"/>
    <col min="1265" max="1265" width="18.28515625" style="61" customWidth="1"/>
    <col min="1266" max="1266" width="64.85546875" style="61" customWidth="1"/>
    <col min="1267" max="1270" width="9.140625" style="61"/>
    <col min="1271" max="1271" width="14.85546875" style="61" customWidth="1"/>
    <col min="1272" max="1515" width="9.140625" style="61"/>
    <col min="1516" max="1516" width="37.7109375" style="61" customWidth="1"/>
    <col min="1517" max="1517" width="9.140625" style="61"/>
    <col min="1518" max="1518" width="12.85546875" style="61" customWidth="1"/>
    <col min="1519" max="1520" width="0" style="61" hidden="1" customWidth="1"/>
    <col min="1521" max="1521" width="18.28515625" style="61" customWidth="1"/>
    <col min="1522" max="1522" width="64.85546875" style="61" customWidth="1"/>
    <col min="1523" max="1526" width="9.140625" style="61"/>
    <col min="1527" max="1527" width="14.85546875" style="61" customWidth="1"/>
    <col min="1528" max="1771" width="9.140625" style="61"/>
    <col min="1772" max="1772" width="37.7109375" style="61" customWidth="1"/>
    <col min="1773" max="1773" width="9.140625" style="61"/>
    <col min="1774" max="1774" width="12.85546875" style="61" customWidth="1"/>
    <col min="1775" max="1776" width="0" style="61" hidden="1" customWidth="1"/>
    <col min="1777" max="1777" width="18.28515625" style="61" customWidth="1"/>
    <col min="1778" max="1778" width="64.85546875" style="61" customWidth="1"/>
    <col min="1779" max="1782" width="9.140625" style="61"/>
    <col min="1783" max="1783" width="14.85546875" style="61" customWidth="1"/>
    <col min="1784" max="2027" width="9.140625" style="61"/>
    <col min="2028" max="2028" width="37.7109375" style="61" customWidth="1"/>
    <col min="2029" max="2029" width="9.140625" style="61"/>
    <col min="2030" max="2030" width="12.85546875" style="61" customWidth="1"/>
    <col min="2031" max="2032" width="0" style="61" hidden="1" customWidth="1"/>
    <col min="2033" max="2033" width="18.28515625" style="61" customWidth="1"/>
    <col min="2034" max="2034" width="64.85546875" style="61" customWidth="1"/>
    <col min="2035" max="2038" width="9.140625" style="61"/>
    <col min="2039" max="2039" width="14.85546875" style="61" customWidth="1"/>
    <col min="2040" max="2283" width="9.140625" style="61"/>
    <col min="2284" max="2284" width="37.7109375" style="61" customWidth="1"/>
    <col min="2285" max="2285" width="9.140625" style="61"/>
    <col min="2286" max="2286" width="12.85546875" style="61" customWidth="1"/>
    <col min="2287" max="2288" width="0" style="61" hidden="1" customWidth="1"/>
    <col min="2289" max="2289" width="18.28515625" style="61" customWidth="1"/>
    <col min="2290" max="2290" width="64.85546875" style="61" customWidth="1"/>
    <col min="2291" max="2294" width="9.140625" style="61"/>
    <col min="2295" max="2295" width="14.85546875" style="61" customWidth="1"/>
    <col min="2296" max="2539" width="9.140625" style="61"/>
    <col min="2540" max="2540" width="37.7109375" style="61" customWidth="1"/>
    <col min="2541" max="2541" width="9.140625" style="61"/>
    <col min="2542" max="2542" width="12.85546875" style="61" customWidth="1"/>
    <col min="2543" max="2544" width="0" style="61" hidden="1" customWidth="1"/>
    <col min="2545" max="2545" width="18.28515625" style="61" customWidth="1"/>
    <col min="2546" max="2546" width="64.85546875" style="61" customWidth="1"/>
    <col min="2547" max="2550" width="9.140625" style="61"/>
    <col min="2551" max="2551" width="14.85546875" style="61" customWidth="1"/>
    <col min="2552" max="2795" width="9.140625" style="61"/>
    <col min="2796" max="2796" width="37.7109375" style="61" customWidth="1"/>
    <col min="2797" max="2797" width="9.140625" style="61"/>
    <col min="2798" max="2798" width="12.85546875" style="61" customWidth="1"/>
    <col min="2799" max="2800" width="0" style="61" hidden="1" customWidth="1"/>
    <col min="2801" max="2801" width="18.28515625" style="61" customWidth="1"/>
    <col min="2802" max="2802" width="64.85546875" style="61" customWidth="1"/>
    <col min="2803" max="2806" width="9.140625" style="61"/>
    <col min="2807" max="2807" width="14.85546875" style="61" customWidth="1"/>
    <col min="2808" max="3051" width="9.140625" style="61"/>
    <col min="3052" max="3052" width="37.7109375" style="61" customWidth="1"/>
    <col min="3053" max="3053" width="9.140625" style="61"/>
    <col min="3054" max="3054" width="12.85546875" style="61" customWidth="1"/>
    <col min="3055" max="3056" width="0" style="61" hidden="1" customWidth="1"/>
    <col min="3057" max="3057" width="18.28515625" style="61" customWidth="1"/>
    <col min="3058" max="3058" width="64.85546875" style="61" customWidth="1"/>
    <col min="3059" max="3062" width="9.140625" style="61"/>
    <col min="3063" max="3063" width="14.85546875" style="61" customWidth="1"/>
    <col min="3064" max="3307" width="9.140625" style="61"/>
    <col min="3308" max="3308" width="37.7109375" style="61" customWidth="1"/>
    <col min="3309" max="3309" width="9.140625" style="61"/>
    <col min="3310" max="3310" width="12.85546875" style="61" customWidth="1"/>
    <col min="3311" max="3312" width="0" style="61" hidden="1" customWidth="1"/>
    <col min="3313" max="3313" width="18.28515625" style="61" customWidth="1"/>
    <col min="3314" max="3314" width="64.85546875" style="61" customWidth="1"/>
    <col min="3315" max="3318" width="9.140625" style="61"/>
    <col min="3319" max="3319" width="14.85546875" style="61" customWidth="1"/>
    <col min="3320" max="3563" width="9.140625" style="61"/>
    <col min="3564" max="3564" width="37.7109375" style="61" customWidth="1"/>
    <col min="3565" max="3565" width="9.140625" style="61"/>
    <col min="3566" max="3566" width="12.85546875" style="61" customWidth="1"/>
    <col min="3567" max="3568" width="0" style="61" hidden="1" customWidth="1"/>
    <col min="3569" max="3569" width="18.28515625" style="61" customWidth="1"/>
    <col min="3570" max="3570" width="64.85546875" style="61" customWidth="1"/>
    <col min="3571" max="3574" width="9.140625" style="61"/>
    <col min="3575" max="3575" width="14.85546875" style="61" customWidth="1"/>
    <col min="3576" max="3819" width="9.140625" style="61"/>
    <col min="3820" max="3820" width="37.7109375" style="61" customWidth="1"/>
    <col min="3821" max="3821" width="9.140625" style="61"/>
    <col min="3822" max="3822" width="12.85546875" style="61" customWidth="1"/>
    <col min="3823" max="3824" width="0" style="61" hidden="1" customWidth="1"/>
    <col min="3825" max="3825" width="18.28515625" style="61" customWidth="1"/>
    <col min="3826" max="3826" width="64.85546875" style="61" customWidth="1"/>
    <col min="3827" max="3830" width="9.140625" style="61"/>
    <col min="3831" max="3831" width="14.85546875" style="61" customWidth="1"/>
    <col min="3832" max="4075" width="9.140625" style="61"/>
    <col min="4076" max="4076" width="37.7109375" style="61" customWidth="1"/>
    <col min="4077" max="4077" width="9.140625" style="61"/>
    <col min="4078" max="4078" width="12.85546875" style="61" customWidth="1"/>
    <col min="4079" max="4080" width="0" style="61" hidden="1" customWidth="1"/>
    <col min="4081" max="4081" width="18.28515625" style="61" customWidth="1"/>
    <col min="4082" max="4082" width="64.85546875" style="61" customWidth="1"/>
    <col min="4083" max="4086" width="9.140625" style="61"/>
    <col min="4087" max="4087" width="14.85546875" style="61" customWidth="1"/>
    <col min="4088" max="4331" width="9.140625" style="61"/>
    <col min="4332" max="4332" width="37.7109375" style="61" customWidth="1"/>
    <col min="4333" max="4333" width="9.140625" style="61"/>
    <col min="4334" max="4334" width="12.85546875" style="61" customWidth="1"/>
    <col min="4335" max="4336" width="0" style="61" hidden="1" customWidth="1"/>
    <col min="4337" max="4337" width="18.28515625" style="61" customWidth="1"/>
    <col min="4338" max="4338" width="64.85546875" style="61" customWidth="1"/>
    <col min="4339" max="4342" width="9.140625" style="61"/>
    <col min="4343" max="4343" width="14.85546875" style="61" customWidth="1"/>
    <col min="4344" max="4587" width="9.140625" style="61"/>
    <col min="4588" max="4588" width="37.7109375" style="61" customWidth="1"/>
    <col min="4589" max="4589" width="9.140625" style="61"/>
    <col min="4590" max="4590" width="12.85546875" style="61" customWidth="1"/>
    <col min="4591" max="4592" width="0" style="61" hidden="1" customWidth="1"/>
    <col min="4593" max="4593" width="18.28515625" style="61" customWidth="1"/>
    <col min="4594" max="4594" width="64.85546875" style="61" customWidth="1"/>
    <col min="4595" max="4598" width="9.140625" style="61"/>
    <col min="4599" max="4599" width="14.85546875" style="61" customWidth="1"/>
    <col min="4600" max="4843" width="9.140625" style="61"/>
    <col min="4844" max="4844" width="37.7109375" style="61" customWidth="1"/>
    <col min="4845" max="4845" width="9.140625" style="61"/>
    <col min="4846" max="4846" width="12.85546875" style="61" customWidth="1"/>
    <col min="4847" max="4848" width="0" style="61" hidden="1" customWidth="1"/>
    <col min="4849" max="4849" width="18.28515625" style="61" customWidth="1"/>
    <col min="4850" max="4850" width="64.85546875" style="61" customWidth="1"/>
    <col min="4851" max="4854" width="9.140625" style="61"/>
    <col min="4855" max="4855" width="14.85546875" style="61" customWidth="1"/>
    <col min="4856" max="5099" width="9.140625" style="61"/>
    <col min="5100" max="5100" width="37.7109375" style="61" customWidth="1"/>
    <col min="5101" max="5101" width="9.140625" style="61"/>
    <col min="5102" max="5102" width="12.85546875" style="61" customWidth="1"/>
    <col min="5103" max="5104" width="0" style="61" hidden="1" customWidth="1"/>
    <col min="5105" max="5105" width="18.28515625" style="61" customWidth="1"/>
    <col min="5106" max="5106" width="64.85546875" style="61" customWidth="1"/>
    <col min="5107" max="5110" width="9.140625" style="61"/>
    <col min="5111" max="5111" width="14.85546875" style="61" customWidth="1"/>
    <col min="5112" max="5355" width="9.140625" style="61"/>
    <col min="5356" max="5356" width="37.7109375" style="61" customWidth="1"/>
    <col min="5357" max="5357" width="9.140625" style="61"/>
    <col min="5358" max="5358" width="12.85546875" style="61" customWidth="1"/>
    <col min="5359" max="5360" width="0" style="61" hidden="1" customWidth="1"/>
    <col min="5361" max="5361" width="18.28515625" style="61" customWidth="1"/>
    <col min="5362" max="5362" width="64.85546875" style="61" customWidth="1"/>
    <col min="5363" max="5366" width="9.140625" style="61"/>
    <col min="5367" max="5367" width="14.85546875" style="61" customWidth="1"/>
    <col min="5368" max="5611" width="9.140625" style="61"/>
    <col min="5612" max="5612" width="37.7109375" style="61" customWidth="1"/>
    <col min="5613" max="5613" width="9.140625" style="61"/>
    <col min="5614" max="5614" width="12.85546875" style="61" customWidth="1"/>
    <col min="5615" max="5616" width="0" style="61" hidden="1" customWidth="1"/>
    <col min="5617" max="5617" width="18.28515625" style="61" customWidth="1"/>
    <col min="5618" max="5618" width="64.85546875" style="61" customWidth="1"/>
    <col min="5619" max="5622" width="9.140625" style="61"/>
    <col min="5623" max="5623" width="14.85546875" style="61" customWidth="1"/>
    <col min="5624" max="5867" width="9.140625" style="61"/>
    <col min="5868" max="5868" width="37.7109375" style="61" customWidth="1"/>
    <col min="5869" max="5869" width="9.140625" style="61"/>
    <col min="5870" max="5870" width="12.85546875" style="61" customWidth="1"/>
    <col min="5871" max="5872" width="0" style="61" hidden="1" customWidth="1"/>
    <col min="5873" max="5873" width="18.28515625" style="61" customWidth="1"/>
    <col min="5874" max="5874" width="64.85546875" style="61" customWidth="1"/>
    <col min="5875" max="5878" width="9.140625" style="61"/>
    <col min="5879" max="5879" width="14.85546875" style="61" customWidth="1"/>
    <col min="5880" max="6123" width="9.140625" style="61"/>
    <col min="6124" max="6124" width="37.7109375" style="61" customWidth="1"/>
    <col min="6125" max="6125" width="9.140625" style="61"/>
    <col min="6126" max="6126" width="12.85546875" style="61" customWidth="1"/>
    <col min="6127" max="6128" width="0" style="61" hidden="1" customWidth="1"/>
    <col min="6129" max="6129" width="18.28515625" style="61" customWidth="1"/>
    <col min="6130" max="6130" width="64.85546875" style="61" customWidth="1"/>
    <col min="6131" max="6134" width="9.140625" style="61"/>
    <col min="6135" max="6135" width="14.85546875" style="61" customWidth="1"/>
    <col min="6136" max="6379" width="9.140625" style="61"/>
    <col min="6380" max="6380" width="37.7109375" style="61" customWidth="1"/>
    <col min="6381" max="6381" width="9.140625" style="61"/>
    <col min="6382" max="6382" width="12.85546875" style="61" customWidth="1"/>
    <col min="6383" max="6384" width="0" style="61" hidden="1" customWidth="1"/>
    <col min="6385" max="6385" width="18.28515625" style="61" customWidth="1"/>
    <col min="6386" max="6386" width="64.85546875" style="61" customWidth="1"/>
    <col min="6387" max="6390" width="9.140625" style="61"/>
    <col min="6391" max="6391" width="14.85546875" style="61" customWidth="1"/>
    <col min="6392" max="6635" width="9.140625" style="61"/>
    <col min="6636" max="6636" width="37.7109375" style="61" customWidth="1"/>
    <col min="6637" max="6637" width="9.140625" style="61"/>
    <col min="6638" max="6638" width="12.85546875" style="61" customWidth="1"/>
    <col min="6639" max="6640" width="0" style="61" hidden="1" customWidth="1"/>
    <col min="6641" max="6641" width="18.28515625" style="61" customWidth="1"/>
    <col min="6642" max="6642" width="64.85546875" style="61" customWidth="1"/>
    <col min="6643" max="6646" width="9.140625" style="61"/>
    <col min="6647" max="6647" width="14.85546875" style="61" customWidth="1"/>
    <col min="6648" max="6891" width="9.140625" style="61"/>
    <col min="6892" max="6892" width="37.7109375" style="61" customWidth="1"/>
    <col min="6893" max="6893" width="9.140625" style="61"/>
    <col min="6894" max="6894" width="12.85546875" style="61" customWidth="1"/>
    <col min="6895" max="6896" width="0" style="61" hidden="1" customWidth="1"/>
    <col min="6897" max="6897" width="18.28515625" style="61" customWidth="1"/>
    <col min="6898" max="6898" width="64.85546875" style="61" customWidth="1"/>
    <col min="6899" max="6902" width="9.140625" style="61"/>
    <col min="6903" max="6903" width="14.85546875" style="61" customWidth="1"/>
    <col min="6904" max="7147" width="9.140625" style="61"/>
    <col min="7148" max="7148" width="37.7109375" style="61" customWidth="1"/>
    <col min="7149" max="7149" width="9.140625" style="61"/>
    <col min="7150" max="7150" width="12.85546875" style="61" customWidth="1"/>
    <col min="7151" max="7152" width="0" style="61" hidden="1" customWidth="1"/>
    <col min="7153" max="7153" width="18.28515625" style="61" customWidth="1"/>
    <col min="7154" max="7154" width="64.85546875" style="61" customWidth="1"/>
    <col min="7155" max="7158" width="9.140625" style="61"/>
    <col min="7159" max="7159" width="14.85546875" style="61" customWidth="1"/>
    <col min="7160" max="7403" width="9.140625" style="61"/>
    <col min="7404" max="7404" width="37.7109375" style="61" customWidth="1"/>
    <col min="7405" max="7405" width="9.140625" style="61"/>
    <col min="7406" max="7406" width="12.85546875" style="61" customWidth="1"/>
    <col min="7407" max="7408" width="0" style="61" hidden="1" customWidth="1"/>
    <col min="7409" max="7409" width="18.28515625" style="61" customWidth="1"/>
    <col min="7410" max="7410" width="64.85546875" style="61" customWidth="1"/>
    <col min="7411" max="7414" width="9.140625" style="61"/>
    <col min="7415" max="7415" width="14.85546875" style="61" customWidth="1"/>
    <col min="7416" max="7659" width="9.140625" style="61"/>
    <col min="7660" max="7660" width="37.7109375" style="61" customWidth="1"/>
    <col min="7661" max="7661" width="9.140625" style="61"/>
    <col min="7662" max="7662" width="12.85546875" style="61" customWidth="1"/>
    <col min="7663" max="7664" width="0" style="61" hidden="1" customWidth="1"/>
    <col min="7665" max="7665" width="18.28515625" style="61" customWidth="1"/>
    <col min="7666" max="7666" width="64.85546875" style="61" customWidth="1"/>
    <col min="7667" max="7670" width="9.140625" style="61"/>
    <col min="7671" max="7671" width="14.85546875" style="61" customWidth="1"/>
    <col min="7672" max="7915" width="9.140625" style="61"/>
    <col min="7916" max="7916" width="37.7109375" style="61" customWidth="1"/>
    <col min="7917" max="7917" width="9.140625" style="61"/>
    <col min="7918" max="7918" width="12.85546875" style="61" customWidth="1"/>
    <col min="7919" max="7920" width="0" style="61" hidden="1" customWidth="1"/>
    <col min="7921" max="7921" width="18.28515625" style="61" customWidth="1"/>
    <col min="7922" max="7922" width="64.85546875" style="61" customWidth="1"/>
    <col min="7923" max="7926" width="9.140625" style="61"/>
    <col min="7927" max="7927" width="14.85546875" style="61" customWidth="1"/>
    <col min="7928" max="8171" width="9.140625" style="61"/>
    <col min="8172" max="8172" width="37.7109375" style="61" customWidth="1"/>
    <col min="8173" max="8173" width="9.140625" style="61"/>
    <col min="8174" max="8174" width="12.85546875" style="61" customWidth="1"/>
    <col min="8175" max="8176" width="0" style="61" hidden="1" customWidth="1"/>
    <col min="8177" max="8177" width="18.28515625" style="61" customWidth="1"/>
    <col min="8178" max="8178" width="64.85546875" style="61" customWidth="1"/>
    <col min="8179" max="8182" width="9.140625" style="61"/>
    <col min="8183" max="8183" width="14.85546875" style="61" customWidth="1"/>
    <col min="8184" max="8427" width="9.140625" style="61"/>
    <col min="8428" max="8428" width="37.7109375" style="61" customWidth="1"/>
    <col min="8429" max="8429" width="9.140625" style="61"/>
    <col min="8430" max="8430" width="12.85546875" style="61" customWidth="1"/>
    <col min="8431" max="8432" width="0" style="61" hidden="1" customWidth="1"/>
    <col min="8433" max="8433" width="18.28515625" style="61" customWidth="1"/>
    <col min="8434" max="8434" width="64.85546875" style="61" customWidth="1"/>
    <col min="8435" max="8438" width="9.140625" style="61"/>
    <col min="8439" max="8439" width="14.85546875" style="61" customWidth="1"/>
    <col min="8440" max="8683" width="9.140625" style="61"/>
    <col min="8684" max="8684" width="37.7109375" style="61" customWidth="1"/>
    <col min="8685" max="8685" width="9.140625" style="61"/>
    <col min="8686" max="8686" width="12.85546875" style="61" customWidth="1"/>
    <col min="8687" max="8688" width="0" style="61" hidden="1" customWidth="1"/>
    <col min="8689" max="8689" width="18.28515625" style="61" customWidth="1"/>
    <col min="8690" max="8690" width="64.85546875" style="61" customWidth="1"/>
    <col min="8691" max="8694" width="9.140625" style="61"/>
    <col min="8695" max="8695" width="14.85546875" style="61" customWidth="1"/>
    <col min="8696" max="8939" width="9.140625" style="61"/>
    <col min="8940" max="8940" width="37.7109375" style="61" customWidth="1"/>
    <col min="8941" max="8941" width="9.140625" style="61"/>
    <col min="8942" max="8942" width="12.85546875" style="61" customWidth="1"/>
    <col min="8943" max="8944" width="0" style="61" hidden="1" customWidth="1"/>
    <col min="8945" max="8945" width="18.28515625" style="61" customWidth="1"/>
    <col min="8946" max="8946" width="64.85546875" style="61" customWidth="1"/>
    <col min="8947" max="8950" width="9.140625" style="61"/>
    <col min="8951" max="8951" width="14.85546875" style="61" customWidth="1"/>
    <col min="8952" max="9195" width="9.140625" style="61"/>
    <col min="9196" max="9196" width="37.7109375" style="61" customWidth="1"/>
    <col min="9197" max="9197" width="9.140625" style="61"/>
    <col min="9198" max="9198" width="12.85546875" style="61" customWidth="1"/>
    <col min="9199" max="9200" width="0" style="61" hidden="1" customWidth="1"/>
    <col min="9201" max="9201" width="18.28515625" style="61" customWidth="1"/>
    <col min="9202" max="9202" width="64.85546875" style="61" customWidth="1"/>
    <col min="9203" max="9206" width="9.140625" style="61"/>
    <col min="9207" max="9207" width="14.85546875" style="61" customWidth="1"/>
    <col min="9208" max="9451" width="9.140625" style="61"/>
    <col min="9452" max="9452" width="37.7109375" style="61" customWidth="1"/>
    <col min="9453" max="9453" width="9.140625" style="61"/>
    <col min="9454" max="9454" width="12.85546875" style="61" customWidth="1"/>
    <col min="9455" max="9456" width="0" style="61" hidden="1" customWidth="1"/>
    <col min="9457" max="9457" width="18.28515625" style="61" customWidth="1"/>
    <col min="9458" max="9458" width="64.85546875" style="61" customWidth="1"/>
    <col min="9459" max="9462" width="9.140625" style="61"/>
    <col min="9463" max="9463" width="14.85546875" style="61" customWidth="1"/>
    <col min="9464" max="9707" width="9.140625" style="61"/>
    <col min="9708" max="9708" width="37.7109375" style="61" customWidth="1"/>
    <col min="9709" max="9709" width="9.140625" style="61"/>
    <col min="9710" max="9710" width="12.85546875" style="61" customWidth="1"/>
    <col min="9711" max="9712" width="0" style="61" hidden="1" customWidth="1"/>
    <col min="9713" max="9713" width="18.28515625" style="61" customWidth="1"/>
    <col min="9714" max="9714" width="64.85546875" style="61" customWidth="1"/>
    <col min="9715" max="9718" width="9.140625" style="61"/>
    <col min="9719" max="9719" width="14.85546875" style="61" customWidth="1"/>
    <col min="9720" max="9963" width="9.140625" style="61"/>
    <col min="9964" max="9964" width="37.7109375" style="61" customWidth="1"/>
    <col min="9965" max="9965" width="9.140625" style="61"/>
    <col min="9966" max="9966" width="12.85546875" style="61" customWidth="1"/>
    <col min="9967" max="9968" width="0" style="61" hidden="1" customWidth="1"/>
    <col min="9969" max="9969" width="18.28515625" style="61" customWidth="1"/>
    <col min="9970" max="9970" width="64.85546875" style="61" customWidth="1"/>
    <col min="9971" max="9974" width="9.140625" style="61"/>
    <col min="9975" max="9975" width="14.85546875" style="61" customWidth="1"/>
    <col min="9976" max="10219" width="9.140625" style="61"/>
    <col min="10220" max="10220" width="37.7109375" style="61" customWidth="1"/>
    <col min="10221" max="10221" width="9.140625" style="61"/>
    <col min="10222" max="10222" width="12.85546875" style="61" customWidth="1"/>
    <col min="10223" max="10224" width="0" style="61" hidden="1" customWidth="1"/>
    <col min="10225" max="10225" width="18.28515625" style="61" customWidth="1"/>
    <col min="10226" max="10226" width="64.85546875" style="61" customWidth="1"/>
    <col min="10227" max="10230" width="9.140625" style="61"/>
    <col min="10231" max="10231" width="14.85546875" style="61" customWidth="1"/>
    <col min="10232" max="10475" width="9.140625" style="61"/>
    <col min="10476" max="10476" width="37.7109375" style="61" customWidth="1"/>
    <col min="10477" max="10477" width="9.140625" style="61"/>
    <col min="10478" max="10478" width="12.85546875" style="61" customWidth="1"/>
    <col min="10479" max="10480" width="0" style="61" hidden="1" customWidth="1"/>
    <col min="10481" max="10481" width="18.28515625" style="61" customWidth="1"/>
    <col min="10482" max="10482" width="64.85546875" style="61" customWidth="1"/>
    <col min="10483" max="10486" width="9.140625" style="61"/>
    <col min="10487" max="10487" width="14.85546875" style="61" customWidth="1"/>
    <col min="10488" max="10731" width="9.140625" style="61"/>
    <col min="10732" max="10732" width="37.7109375" style="61" customWidth="1"/>
    <col min="10733" max="10733" width="9.140625" style="61"/>
    <col min="10734" max="10734" width="12.85546875" style="61" customWidth="1"/>
    <col min="10735" max="10736" width="0" style="61" hidden="1" customWidth="1"/>
    <col min="10737" max="10737" width="18.28515625" style="61" customWidth="1"/>
    <col min="10738" max="10738" width="64.85546875" style="61" customWidth="1"/>
    <col min="10739" max="10742" width="9.140625" style="61"/>
    <col min="10743" max="10743" width="14.85546875" style="61" customWidth="1"/>
    <col min="10744" max="10987" width="9.140625" style="61"/>
    <col min="10988" max="10988" width="37.7109375" style="61" customWidth="1"/>
    <col min="10989" max="10989" width="9.140625" style="61"/>
    <col min="10990" max="10990" width="12.85546875" style="61" customWidth="1"/>
    <col min="10991" max="10992" width="0" style="61" hidden="1" customWidth="1"/>
    <col min="10993" max="10993" width="18.28515625" style="61" customWidth="1"/>
    <col min="10994" max="10994" width="64.85546875" style="61" customWidth="1"/>
    <col min="10995" max="10998" width="9.140625" style="61"/>
    <col min="10999" max="10999" width="14.85546875" style="61" customWidth="1"/>
    <col min="11000" max="11243" width="9.140625" style="61"/>
    <col min="11244" max="11244" width="37.7109375" style="61" customWidth="1"/>
    <col min="11245" max="11245" width="9.140625" style="61"/>
    <col min="11246" max="11246" width="12.85546875" style="61" customWidth="1"/>
    <col min="11247" max="11248" width="0" style="61" hidden="1" customWidth="1"/>
    <col min="11249" max="11249" width="18.28515625" style="61" customWidth="1"/>
    <col min="11250" max="11250" width="64.85546875" style="61" customWidth="1"/>
    <col min="11251" max="11254" width="9.140625" style="61"/>
    <col min="11255" max="11255" width="14.85546875" style="61" customWidth="1"/>
    <col min="11256" max="11499" width="9.140625" style="61"/>
    <col min="11500" max="11500" width="37.7109375" style="61" customWidth="1"/>
    <col min="11501" max="11501" width="9.140625" style="61"/>
    <col min="11502" max="11502" width="12.85546875" style="61" customWidth="1"/>
    <col min="11503" max="11504" width="0" style="61" hidden="1" customWidth="1"/>
    <col min="11505" max="11505" width="18.28515625" style="61" customWidth="1"/>
    <col min="11506" max="11506" width="64.85546875" style="61" customWidth="1"/>
    <col min="11507" max="11510" width="9.140625" style="61"/>
    <col min="11511" max="11511" width="14.85546875" style="61" customWidth="1"/>
    <col min="11512" max="11755" width="9.140625" style="61"/>
    <col min="11756" max="11756" width="37.7109375" style="61" customWidth="1"/>
    <col min="11757" max="11757" width="9.140625" style="61"/>
    <col min="11758" max="11758" width="12.85546875" style="61" customWidth="1"/>
    <col min="11759" max="11760" width="0" style="61" hidden="1" customWidth="1"/>
    <col min="11761" max="11761" width="18.28515625" style="61" customWidth="1"/>
    <col min="11762" max="11762" width="64.85546875" style="61" customWidth="1"/>
    <col min="11763" max="11766" width="9.140625" style="61"/>
    <col min="11767" max="11767" width="14.85546875" style="61" customWidth="1"/>
    <col min="11768" max="12011" width="9.140625" style="61"/>
    <col min="12012" max="12012" width="37.7109375" style="61" customWidth="1"/>
    <col min="12013" max="12013" width="9.140625" style="61"/>
    <col min="12014" max="12014" width="12.85546875" style="61" customWidth="1"/>
    <col min="12015" max="12016" width="0" style="61" hidden="1" customWidth="1"/>
    <col min="12017" max="12017" width="18.28515625" style="61" customWidth="1"/>
    <col min="12018" max="12018" width="64.85546875" style="61" customWidth="1"/>
    <col min="12019" max="12022" width="9.140625" style="61"/>
    <col min="12023" max="12023" width="14.85546875" style="61" customWidth="1"/>
    <col min="12024" max="12267" width="9.140625" style="61"/>
    <col min="12268" max="12268" width="37.7109375" style="61" customWidth="1"/>
    <col min="12269" max="12269" width="9.140625" style="61"/>
    <col min="12270" max="12270" width="12.85546875" style="61" customWidth="1"/>
    <col min="12271" max="12272" width="0" style="61" hidden="1" customWidth="1"/>
    <col min="12273" max="12273" width="18.28515625" style="61" customWidth="1"/>
    <col min="12274" max="12274" width="64.85546875" style="61" customWidth="1"/>
    <col min="12275" max="12278" width="9.140625" style="61"/>
    <col min="12279" max="12279" width="14.85546875" style="61" customWidth="1"/>
    <col min="12280" max="12523" width="9.140625" style="61"/>
    <col min="12524" max="12524" width="37.7109375" style="61" customWidth="1"/>
    <col min="12525" max="12525" width="9.140625" style="61"/>
    <col min="12526" max="12526" width="12.85546875" style="61" customWidth="1"/>
    <col min="12527" max="12528" width="0" style="61" hidden="1" customWidth="1"/>
    <col min="12529" max="12529" width="18.28515625" style="61" customWidth="1"/>
    <col min="12530" max="12530" width="64.85546875" style="61" customWidth="1"/>
    <col min="12531" max="12534" width="9.140625" style="61"/>
    <col min="12535" max="12535" width="14.85546875" style="61" customWidth="1"/>
    <col min="12536" max="12779" width="9.140625" style="61"/>
    <col min="12780" max="12780" width="37.7109375" style="61" customWidth="1"/>
    <col min="12781" max="12781" width="9.140625" style="61"/>
    <col min="12782" max="12782" width="12.85546875" style="61" customWidth="1"/>
    <col min="12783" max="12784" width="0" style="61" hidden="1" customWidth="1"/>
    <col min="12785" max="12785" width="18.28515625" style="61" customWidth="1"/>
    <col min="12786" max="12786" width="64.85546875" style="61" customWidth="1"/>
    <col min="12787" max="12790" width="9.140625" style="61"/>
    <col min="12791" max="12791" width="14.85546875" style="61" customWidth="1"/>
    <col min="12792" max="13035" width="9.140625" style="61"/>
    <col min="13036" max="13036" width="37.7109375" style="61" customWidth="1"/>
    <col min="13037" max="13037" width="9.140625" style="61"/>
    <col min="13038" max="13038" width="12.85546875" style="61" customWidth="1"/>
    <col min="13039" max="13040" width="0" style="61" hidden="1" customWidth="1"/>
    <col min="13041" max="13041" width="18.28515625" style="61" customWidth="1"/>
    <col min="13042" max="13042" width="64.85546875" style="61" customWidth="1"/>
    <col min="13043" max="13046" width="9.140625" style="61"/>
    <col min="13047" max="13047" width="14.85546875" style="61" customWidth="1"/>
    <col min="13048" max="13291" width="9.140625" style="61"/>
    <col min="13292" max="13292" width="37.7109375" style="61" customWidth="1"/>
    <col min="13293" max="13293" width="9.140625" style="61"/>
    <col min="13294" max="13294" width="12.85546875" style="61" customWidth="1"/>
    <col min="13295" max="13296" width="0" style="61" hidden="1" customWidth="1"/>
    <col min="13297" max="13297" width="18.28515625" style="61" customWidth="1"/>
    <col min="13298" max="13298" width="64.85546875" style="61" customWidth="1"/>
    <col min="13299" max="13302" width="9.140625" style="61"/>
    <col min="13303" max="13303" width="14.85546875" style="61" customWidth="1"/>
    <col min="13304" max="13547" width="9.140625" style="61"/>
    <col min="13548" max="13548" width="37.7109375" style="61" customWidth="1"/>
    <col min="13549" max="13549" width="9.140625" style="61"/>
    <col min="13550" max="13550" width="12.85546875" style="61" customWidth="1"/>
    <col min="13551" max="13552" width="0" style="61" hidden="1" customWidth="1"/>
    <col min="13553" max="13553" width="18.28515625" style="61" customWidth="1"/>
    <col min="13554" max="13554" width="64.85546875" style="61" customWidth="1"/>
    <col min="13555" max="13558" width="9.140625" style="61"/>
    <col min="13559" max="13559" width="14.85546875" style="61" customWidth="1"/>
    <col min="13560" max="13803" width="9.140625" style="61"/>
    <col min="13804" max="13804" width="37.7109375" style="61" customWidth="1"/>
    <col min="13805" max="13805" width="9.140625" style="61"/>
    <col min="13806" max="13806" width="12.85546875" style="61" customWidth="1"/>
    <col min="13807" max="13808" width="0" style="61" hidden="1" customWidth="1"/>
    <col min="13809" max="13809" width="18.28515625" style="61" customWidth="1"/>
    <col min="13810" max="13810" width="64.85546875" style="61" customWidth="1"/>
    <col min="13811" max="13814" width="9.140625" style="61"/>
    <col min="13815" max="13815" width="14.85546875" style="61" customWidth="1"/>
    <col min="13816" max="14059" width="9.140625" style="61"/>
    <col min="14060" max="14060" width="37.7109375" style="61" customWidth="1"/>
    <col min="14061" max="14061" width="9.140625" style="61"/>
    <col min="14062" max="14062" width="12.85546875" style="61" customWidth="1"/>
    <col min="14063" max="14064" width="0" style="61" hidden="1" customWidth="1"/>
    <col min="14065" max="14065" width="18.28515625" style="61" customWidth="1"/>
    <col min="14066" max="14066" width="64.85546875" style="61" customWidth="1"/>
    <col min="14067" max="14070" width="9.140625" style="61"/>
    <col min="14071" max="14071" width="14.85546875" style="61" customWidth="1"/>
    <col min="14072" max="14315" width="9.140625" style="61"/>
    <col min="14316" max="14316" width="37.7109375" style="61" customWidth="1"/>
    <col min="14317" max="14317" width="9.140625" style="61"/>
    <col min="14318" max="14318" width="12.85546875" style="61" customWidth="1"/>
    <col min="14319" max="14320" width="0" style="61" hidden="1" customWidth="1"/>
    <col min="14321" max="14321" width="18.28515625" style="61" customWidth="1"/>
    <col min="14322" max="14322" width="64.85546875" style="61" customWidth="1"/>
    <col min="14323" max="14326" width="9.140625" style="61"/>
    <col min="14327" max="14327" width="14.85546875" style="61" customWidth="1"/>
    <col min="14328" max="14571" width="9.140625" style="61"/>
    <col min="14572" max="14572" width="37.7109375" style="61" customWidth="1"/>
    <col min="14573" max="14573" width="9.140625" style="61"/>
    <col min="14574" max="14574" width="12.85546875" style="61" customWidth="1"/>
    <col min="14575" max="14576" width="0" style="61" hidden="1" customWidth="1"/>
    <col min="14577" max="14577" width="18.28515625" style="61" customWidth="1"/>
    <col min="14578" max="14578" width="64.85546875" style="61" customWidth="1"/>
    <col min="14579" max="14582" width="9.140625" style="61"/>
    <col min="14583" max="14583" width="14.85546875" style="61" customWidth="1"/>
    <col min="14584" max="14827" width="9.140625" style="61"/>
    <col min="14828" max="14828" width="37.7109375" style="61" customWidth="1"/>
    <col min="14829" max="14829" width="9.140625" style="61"/>
    <col min="14830" max="14830" width="12.85546875" style="61" customWidth="1"/>
    <col min="14831" max="14832" width="0" style="61" hidden="1" customWidth="1"/>
    <col min="14833" max="14833" width="18.28515625" style="61" customWidth="1"/>
    <col min="14834" max="14834" width="64.85546875" style="61" customWidth="1"/>
    <col min="14835" max="14838" width="9.140625" style="61"/>
    <col min="14839" max="14839" width="14.85546875" style="61" customWidth="1"/>
    <col min="14840" max="15083" width="9.140625" style="61"/>
    <col min="15084" max="15084" width="37.7109375" style="61" customWidth="1"/>
    <col min="15085" max="15085" width="9.140625" style="61"/>
    <col min="15086" max="15086" width="12.85546875" style="61" customWidth="1"/>
    <col min="15087" max="15088" width="0" style="61" hidden="1" customWidth="1"/>
    <col min="15089" max="15089" width="18.28515625" style="61" customWidth="1"/>
    <col min="15090" max="15090" width="64.85546875" style="61" customWidth="1"/>
    <col min="15091" max="15094" width="9.140625" style="61"/>
    <col min="15095" max="15095" width="14.85546875" style="61" customWidth="1"/>
    <col min="15096" max="15339" width="9.140625" style="61"/>
    <col min="15340" max="15340" width="37.7109375" style="61" customWidth="1"/>
    <col min="15341" max="15341" width="9.140625" style="61"/>
    <col min="15342" max="15342" width="12.85546875" style="61" customWidth="1"/>
    <col min="15343" max="15344" width="0" style="61" hidden="1" customWidth="1"/>
    <col min="15345" max="15345" width="18.28515625" style="61" customWidth="1"/>
    <col min="15346" max="15346" width="64.85546875" style="61" customWidth="1"/>
    <col min="15347" max="15350" width="9.140625" style="61"/>
    <col min="15351" max="15351" width="14.85546875" style="61" customWidth="1"/>
    <col min="15352" max="15595" width="9.140625" style="61"/>
    <col min="15596" max="15596" width="37.7109375" style="61" customWidth="1"/>
    <col min="15597" max="15597" width="9.140625" style="61"/>
    <col min="15598" max="15598" width="12.85546875" style="61" customWidth="1"/>
    <col min="15599" max="15600" width="0" style="61" hidden="1" customWidth="1"/>
    <col min="15601" max="15601" width="18.28515625" style="61" customWidth="1"/>
    <col min="15602" max="15602" width="64.85546875" style="61" customWidth="1"/>
    <col min="15603" max="15606" width="9.140625" style="61"/>
    <col min="15607" max="15607" width="14.85546875" style="61" customWidth="1"/>
    <col min="15608" max="15851" width="9.140625" style="61"/>
    <col min="15852" max="15852" width="37.7109375" style="61" customWidth="1"/>
    <col min="15853" max="15853" width="9.140625" style="61"/>
    <col min="15854" max="15854" width="12.85546875" style="61" customWidth="1"/>
    <col min="15855" max="15856" width="0" style="61" hidden="1" customWidth="1"/>
    <col min="15857" max="15857" width="18.28515625" style="61" customWidth="1"/>
    <col min="15858" max="15858" width="64.85546875" style="61" customWidth="1"/>
    <col min="15859" max="15862" width="9.140625" style="61"/>
    <col min="15863" max="15863" width="14.85546875" style="61" customWidth="1"/>
    <col min="15864" max="16107" width="9.140625" style="61"/>
    <col min="16108" max="16108" width="37.7109375" style="61" customWidth="1"/>
    <col min="16109" max="16109" width="9.140625" style="61"/>
    <col min="16110" max="16110" width="12.85546875" style="61" customWidth="1"/>
    <col min="16111" max="16112" width="0" style="61" hidden="1" customWidth="1"/>
    <col min="16113" max="16113" width="18.28515625" style="61" customWidth="1"/>
    <col min="16114" max="16114" width="64.85546875" style="61" customWidth="1"/>
    <col min="16115" max="16118" width="9.140625" style="61"/>
    <col min="16119" max="16119" width="14.85546875" style="61" customWidth="1"/>
    <col min="16120" max="16384" width="9.140625" style="61"/>
  </cols>
  <sheetData>
    <row r="1" spans="1:44" ht="18.75" x14ac:dyDescent="0.25">
      <c r="L1" s="38" t="s">
        <v>68</v>
      </c>
    </row>
    <row r="2" spans="1:44" ht="18.75" x14ac:dyDescent="0.3">
      <c r="L2" s="15" t="s">
        <v>10</v>
      </c>
    </row>
    <row r="3" spans="1:44" ht="18.75" x14ac:dyDescent="0.3">
      <c r="L3" s="15" t="s">
        <v>67</v>
      </c>
    </row>
    <row r="4" spans="1:44" ht="18.75" x14ac:dyDescent="0.3">
      <c r="K4" s="15"/>
    </row>
    <row r="5" spans="1:44" x14ac:dyDescent="0.25">
      <c r="A5" s="251" t="str">
        <f>'1. паспорт местоположение'!A5:C5</f>
        <v>Год раскрытия информации: 2023 год</v>
      </c>
      <c r="B5" s="251"/>
      <c r="C5" s="251"/>
      <c r="D5" s="251"/>
      <c r="E5" s="251"/>
      <c r="F5" s="251"/>
      <c r="G5" s="251"/>
      <c r="H5" s="251"/>
      <c r="I5" s="251"/>
      <c r="J5" s="251"/>
      <c r="K5" s="251"/>
      <c r="L5" s="251"/>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55" t="s">
        <v>9</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377" t="str">
        <f>'1. паспорт местоположение'!A9:C9</f>
        <v>АО "Россети Тюмень"</v>
      </c>
      <c r="B9" s="377"/>
      <c r="C9" s="377"/>
      <c r="D9" s="377"/>
      <c r="E9" s="377"/>
      <c r="F9" s="377"/>
      <c r="G9" s="377"/>
      <c r="H9" s="377"/>
      <c r="I9" s="377"/>
      <c r="J9" s="377"/>
      <c r="K9" s="377"/>
      <c r="L9" s="377"/>
    </row>
    <row r="10" spans="1:44" x14ac:dyDescent="0.25">
      <c r="A10" s="252" t="s">
        <v>8</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377" t="str">
        <f>'1. паспорт местоположение'!A12:C12</f>
        <v>F_TP1500.PS.0040</v>
      </c>
      <c r="B12" s="377"/>
      <c r="C12" s="377"/>
      <c r="D12" s="377"/>
      <c r="E12" s="377"/>
      <c r="F12" s="377"/>
      <c r="G12" s="377"/>
      <c r="H12" s="377"/>
      <c r="I12" s="377"/>
      <c r="J12" s="377"/>
      <c r="K12" s="377"/>
      <c r="L12" s="377"/>
    </row>
    <row r="13" spans="1:44" x14ac:dyDescent="0.25">
      <c r="A13" s="252" t="s">
        <v>7</v>
      </c>
      <c r="B13" s="252"/>
      <c r="C13" s="252"/>
      <c r="D13" s="252"/>
      <c r="E13" s="252"/>
      <c r="F13" s="252"/>
      <c r="G13" s="252"/>
      <c r="H13" s="252"/>
      <c r="I13" s="252"/>
      <c r="J13" s="252"/>
      <c r="K13" s="252"/>
      <c r="L13" s="252"/>
    </row>
    <row r="14" spans="1:44" ht="18.75" x14ac:dyDescent="0.25">
      <c r="A14" s="263"/>
      <c r="B14" s="263"/>
      <c r="C14" s="263"/>
      <c r="D14" s="263"/>
      <c r="E14" s="263"/>
      <c r="F14" s="263"/>
      <c r="G14" s="263"/>
      <c r="H14" s="263"/>
      <c r="I14" s="263"/>
      <c r="J14" s="263"/>
      <c r="K14" s="263"/>
      <c r="L14" s="263"/>
    </row>
    <row r="15" spans="1:44" x14ac:dyDescent="0.25">
      <c r="A15" s="377"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377"/>
      <c r="C15" s="377"/>
      <c r="D15" s="377"/>
      <c r="E15" s="377"/>
      <c r="F15" s="377"/>
      <c r="G15" s="377"/>
      <c r="H15" s="377"/>
      <c r="I15" s="377"/>
      <c r="J15" s="377"/>
      <c r="K15" s="377"/>
      <c r="L15" s="377"/>
    </row>
    <row r="16" spans="1:44" x14ac:dyDescent="0.25">
      <c r="A16" s="252" t="s">
        <v>6</v>
      </c>
      <c r="B16" s="252"/>
      <c r="C16" s="252"/>
      <c r="D16" s="252"/>
      <c r="E16" s="252"/>
      <c r="F16" s="252"/>
      <c r="G16" s="252"/>
      <c r="H16" s="252"/>
      <c r="I16" s="252"/>
      <c r="J16" s="252"/>
      <c r="K16" s="252"/>
      <c r="L16" s="252"/>
    </row>
    <row r="17" spans="1:12" ht="15.75" customHeight="1" x14ac:dyDescent="0.25">
      <c r="L17" s="246"/>
    </row>
    <row r="18" spans="1:12" x14ac:dyDescent="0.25">
      <c r="K18" s="76"/>
    </row>
    <row r="19" spans="1:12" ht="15.75" customHeight="1" x14ac:dyDescent="0.25">
      <c r="A19" s="376" t="s">
        <v>490</v>
      </c>
      <c r="B19" s="376"/>
      <c r="C19" s="376"/>
      <c r="D19" s="376"/>
      <c r="E19" s="376"/>
      <c r="F19" s="376"/>
      <c r="G19" s="376"/>
      <c r="H19" s="376"/>
      <c r="I19" s="376"/>
      <c r="J19" s="376"/>
      <c r="K19" s="376"/>
      <c r="L19" s="376"/>
    </row>
    <row r="20" spans="1:12" x14ac:dyDescent="0.25">
      <c r="A20" s="62"/>
      <c r="B20" s="62"/>
      <c r="C20" s="75"/>
      <c r="D20" s="75"/>
      <c r="E20" s="75"/>
      <c r="F20" s="75"/>
      <c r="G20" s="75"/>
      <c r="H20" s="75"/>
      <c r="I20" s="75"/>
      <c r="J20" s="75"/>
      <c r="K20" s="75"/>
      <c r="L20" s="75"/>
    </row>
    <row r="21" spans="1:12" ht="28.5" customHeight="1" x14ac:dyDescent="0.25">
      <c r="A21" s="366" t="s">
        <v>226</v>
      </c>
      <c r="B21" s="366" t="s">
        <v>225</v>
      </c>
      <c r="C21" s="372" t="s">
        <v>421</v>
      </c>
      <c r="D21" s="372"/>
      <c r="E21" s="372"/>
      <c r="F21" s="372"/>
      <c r="G21" s="372"/>
      <c r="H21" s="372"/>
      <c r="I21" s="367" t="s">
        <v>224</v>
      </c>
      <c r="J21" s="369" t="s">
        <v>423</v>
      </c>
      <c r="K21" s="366" t="s">
        <v>223</v>
      </c>
      <c r="L21" s="368" t="s">
        <v>422</v>
      </c>
    </row>
    <row r="22" spans="1:12" ht="58.5" customHeight="1" x14ac:dyDescent="0.25">
      <c r="A22" s="366"/>
      <c r="B22" s="366"/>
      <c r="C22" s="373" t="s">
        <v>2</v>
      </c>
      <c r="D22" s="373"/>
      <c r="E22" s="129"/>
      <c r="F22" s="130"/>
      <c r="G22" s="374" t="s">
        <v>554</v>
      </c>
      <c r="H22" s="375"/>
      <c r="I22" s="367"/>
      <c r="J22" s="370"/>
      <c r="K22" s="366"/>
      <c r="L22" s="368"/>
    </row>
    <row r="23" spans="1:12" ht="47.25" x14ac:dyDescent="0.25">
      <c r="A23" s="366"/>
      <c r="B23" s="366"/>
      <c r="C23" s="74" t="s">
        <v>222</v>
      </c>
      <c r="D23" s="74" t="s">
        <v>221</v>
      </c>
      <c r="E23" s="74" t="s">
        <v>222</v>
      </c>
      <c r="F23" s="74" t="s">
        <v>221</v>
      </c>
      <c r="G23" s="74" t="s">
        <v>222</v>
      </c>
      <c r="H23" s="74" t="s">
        <v>221</v>
      </c>
      <c r="I23" s="367"/>
      <c r="J23" s="371"/>
      <c r="K23" s="366"/>
      <c r="L23" s="368"/>
    </row>
    <row r="24" spans="1:12" x14ac:dyDescent="0.25">
      <c r="A24" s="247">
        <v>1</v>
      </c>
      <c r="B24" s="247">
        <v>2</v>
      </c>
      <c r="C24" s="74">
        <v>3</v>
      </c>
      <c r="D24" s="74">
        <v>4</v>
      </c>
      <c r="E24" s="74">
        <v>5</v>
      </c>
      <c r="F24" s="74">
        <v>6</v>
      </c>
      <c r="G24" s="74">
        <v>7</v>
      </c>
      <c r="H24" s="74">
        <v>8</v>
      </c>
      <c r="I24" s="74">
        <v>9</v>
      </c>
      <c r="J24" s="74">
        <v>10</v>
      </c>
      <c r="K24" s="74">
        <v>11</v>
      </c>
      <c r="L24" s="74">
        <v>12</v>
      </c>
    </row>
    <row r="25" spans="1:12" x14ac:dyDescent="0.25">
      <c r="A25" s="70">
        <v>1</v>
      </c>
      <c r="B25" s="71" t="s">
        <v>220</v>
      </c>
      <c r="C25" s="71"/>
      <c r="D25" s="72"/>
      <c r="E25" s="72"/>
      <c r="F25" s="72"/>
      <c r="G25" s="72"/>
      <c r="H25" s="72"/>
      <c r="I25" s="72"/>
      <c r="J25" s="72"/>
      <c r="K25" s="67"/>
      <c r="L25" s="84"/>
    </row>
    <row r="26" spans="1:12" ht="21.75" customHeight="1" x14ac:dyDescent="0.25">
      <c r="A26" s="70" t="s">
        <v>219</v>
      </c>
      <c r="B26" s="73" t="s">
        <v>428</v>
      </c>
      <c r="C26" s="68" t="s">
        <v>527</v>
      </c>
      <c r="D26" s="163"/>
      <c r="E26" s="163"/>
      <c r="F26" s="163"/>
      <c r="G26" s="68" t="s">
        <v>527</v>
      </c>
      <c r="H26" s="163"/>
      <c r="I26" s="72"/>
      <c r="J26" s="72"/>
      <c r="K26" s="67"/>
      <c r="L26" s="67"/>
    </row>
    <row r="27" spans="1:12" s="63" customFormat="1" x14ac:dyDescent="0.25">
      <c r="A27" s="70" t="s">
        <v>218</v>
      </c>
      <c r="B27" s="73" t="s">
        <v>430</v>
      </c>
      <c r="C27" s="68" t="s">
        <v>527</v>
      </c>
      <c r="D27" s="163"/>
      <c r="E27" s="163"/>
      <c r="F27" s="163"/>
      <c r="G27" s="68" t="s">
        <v>527</v>
      </c>
      <c r="H27" s="163"/>
      <c r="I27" s="72"/>
      <c r="J27" s="72"/>
      <c r="K27" s="67"/>
      <c r="L27" s="67"/>
    </row>
    <row r="28" spans="1:12" s="63" customFormat="1" ht="31.5" x14ac:dyDescent="0.25">
      <c r="A28" s="70" t="s">
        <v>429</v>
      </c>
      <c r="B28" s="73" t="s">
        <v>434</v>
      </c>
      <c r="C28" s="68" t="s">
        <v>527</v>
      </c>
      <c r="D28" s="163"/>
      <c r="E28" s="163"/>
      <c r="F28" s="163"/>
      <c r="G28" s="68" t="s">
        <v>527</v>
      </c>
      <c r="H28" s="163"/>
      <c r="I28" s="72"/>
      <c r="J28" s="72"/>
      <c r="K28" s="67"/>
      <c r="L28" s="67"/>
    </row>
    <row r="29" spans="1:12" s="63" customFormat="1" x14ac:dyDescent="0.25">
      <c r="A29" s="70" t="s">
        <v>217</v>
      </c>
      <c r="B29" s="73" t="s">
        <v>433</v>
      </c>
      <c r="C29" s="68" t="s">
        <v>527</v>
      </c>
      <c r="D29" s="163"/>
      <c r="E29" s="163"/>
      <c r="F29" s="163"/>
      <c r="G29" s="68" t="s">
        <v>527</v>
      </c>
      <c r="H29" s="163"/>
      <c r="I29" s="72"/>
      <c r="J29" s="72"/>
      <c r="K29" s="67"/>
      <c r="L29" s="67"/>
    </row>
    <row r="30" spans="1:12" s="63" customFormat="1" ht="31.5" x14ac:dyDescent="0.25">
      <c r="A30" s="70" t="s">
        <v>216</v>
      </c>
      <c r="B30" s="73" t="s">
        <v>435</v>
      </c>
      <c r="C30" s="68" t="s">
        <v>527</v>
      </c>
      <c r="D30" s="163"/>
      <c r="E30" s="163"/>
      <c r="F30" s="163"/>
      <c r="G30" s="68" t="s">
        <v>527</v>
      </c>
      <c r="H30" s="163"/>
      <c r="I30" s="72"/>
      <c r="J30" s="72"/>
      <c r="K30" s="67"/>
      <c r="L30" s="67"/>
    </row>
    <row r="31" spans="1:12" s="63" customFormat="1" ht="23.25" customHeight="1" x14ac:dyDescent="0.25">
      <c r="A31" s="70" t="s">
        <v>215</v>
      </c>
      <c r="B31" s="69" t="s">
        <v>431</v>
      </c>
      <c r="C31" s="227">
        <v>45717</v>
      </c>
      <c r="D31" s="228">
        <v>45748</v>
      </c>
      <c r="E31" s="163"/>
      <c r="F31" s="163"/>
      <c r="G31" s="227">
        <v>45717</v>
      </c>
      <c r="H31" s="228">
        <v>45748</v>
      </c>
      <c r="I31" s="163"/>
      <c r="J31" s="163"/>
      <c r="K31" s="178"/>
      <c r="L31" s="178"/>
    </row>
    <row r="32" spans="1:12" s="63" customFormat="1" ht="24" customHeight="1" x14ac:dyDescent="0.25">
      <c r="A32" s="70" t="s">
        <v>213</v>
      </c>
      <c r="B32" s="69" t="s">
        <v>436</v>
      </c>
      <c r="C32" s="227">
        <v>45931</v>
      </c>
      <c r="D32" s="228">
        <v>45960</v>
      </c>
      <c r="E32" s="163"/>
      <c r="F32" s="163"/>
      <c r="G32" s="227">
        <v>45931</v>
      </c>
      <c r="H32" s="228">
        <v>45960</v>
      </c>
      <c r="I32" s="163"/>
      <c r="J32" s="163"/>
      <c r="K32" s="178"/>
      <c r="L32" s="178"/>
    </row>
    <row r="33" spans="1:12" s="63" customFormat="1" ht="37.5" customHeight="1" x14ac:dyDescent="0.25">
      <c r="A33" s="70" t="s">
        <v>447</v>
      </c>
      <c r="B33" s="69" t="s">
        <v>364</v>
      </c>
      <c r="C33" s="227">
        <v>45962</v>
      </c>
      <c r="D33" s="228">
        <v>45991</v>
      </c>
      <c r="E33" s="163"/>
      <c r="F33" s="163"/>
      <c r="G33" s="227">
        <v>45962</v>
      </c>
      <c r="H33" s="228">
        <v>45991</v>
      </c>
      <c r="I33" s="163"/>
      <c r="J33" s="163"/>
      <c r="K33" s="178"/>
      <c r="L33" s="178"/>
    </row>
    <row r="34" spans="1:12" s="63" customFormat="1" ht="31.5" x14ac:dyDescent="0.25">
      <c r="A34" s="70" t="s">
        <v>448</v>
      </c>
      <c r="B34" s="69" t="s">
        <v>440</v>
      </c>
      <c r="C34" s="68" t="s">
        <v>527</v>
      </c>
      <c r="D34" s="163"/>
      <c r="E34" s="163"/>
      <c r="F34" s="163"/>
      <c r="G34" s="68" t="s">
        <v>527</v>
      </c>
      <c r="H34" s="163"/>
      <c r="I34" s="164"/>
      <c r="J34" s="164"/>
      <c r="K34" s="178"/>
      <c r="L34" s="178"/>
    </row>
    <row r="35" spans="1:12" s="63" customFormat="1" ht="23.25" customHeight="1" x14ac:dyDescent="0.25">
      <c r="A35" s="70" t="s">
        <v>449</v>
      </c>
      <c r="B35" s="69" t="s">
        <v>214</v>
      </c>
      <c r="C35" s="227">
        <v>45992</v>
      </c>
      <c r="D35" s="228">
        <v>46021</v>
      </c>
      <c r="E35" s="163"/>
      <c r="F35" s="163"/>
      <c r="G35" s="227">
        <v>45992</v>
      </c>
      <c r="H35" s="228">
        <v>46021</v>
      </c>
      <c r="I35" s="163"/>
      <c r="J35" s="163"/>
      <c r="K35" s="178"/>
      <c r="L35" s="178"/>
    </row>
    <row r="36" spans="1:12" ht="21" customHeight="1" x14ac:dyDescent="0.25">
      <c r="A36" s="70" t="s">
        <v>450</v>
      </c>
      <c r="B36" s="69" t="s">
        <v>432</v>
      </c>
      <c r="C36" s="68" t="s">
        <v>527</v>
      </c>
      <c r="D36" s="163"/>
      <c r="E36" s="163"/>
      <c r="F36" s="163"/>
      <c r="G36" s="68" t="s">
        <v>527</v>
      </c>
      <c r="H36" s="163"/>
      <c r="I36" s="165"/>
      <c r="J36" s="165"/>
      <c r="K36" s="178"/>
      <c r="L36" s="178"/>
    </row>
    <row r="37" spans="1:12" ht="21" customHeight="1" x14ac:dyDescent="0.25">
      <c r="A37" s="70" t="s">
        <v>451</v>
      </c>
      <c r="B37" s="69" t="s">
        <v>212</v>
      </c>
      <c r="C37" s="227">
        <v>45901</v>
      </c>
      <c r="D37" s="228">
        <v>45991</v>
      </c>
      <c r="E37" s="163"/>
      <c r="F37" s="163"/>
      <c r="G37" s="227">
        <v>45901</v>
      </c>
      <c r="H37" s="228">
        <v>45991</v>
      </c>
      <c r="I37" s="163"/>
      <c r="J37" s="163"/>
      <c r="K37" s="178"/>
      <c r="L37" s="178"/>
    </row>
    <row r="38" spans="1:12" x14ac:dyDescent="0.25">
      <c r="A38" s="70" t="s">
        <v>452</v>
      </c>
      <c r="B38" s="71" t="s">
        <v>211</v>
      </c>
      <c r="C38" s="157"/>
      <c r="D38" s="157"/>
      <c r="E38" s="157"/>
      <c r="F38" s="157"/>
      <c r="G38" s="157"/>
      <c r="H38" s="157"/>
      <c r="I38" s="157"/>
      <c r="J38" s="157"/>
      <c r="K38" s="67"/>
      <c r="L38" s="67"/>
    </row>
    <row r="39" spans="1:12" ht="31.5" x14ac:dyDescent="0.25">
      <c r="A39" s="70">
        <v>2</v>
      </c>
      <c r="B39" s="69" t="s">
        <v>437</v>
      </c>
      <c r="C39" s="227">
        <v>46082</v>
      </c>
      <c r="D39" s="228">
        <v>46111</v>
      </c>
      <c r="E39" s="163"/>
      <c r="F39" s="163"/>
      <c r="G39" s="227">
        <v>46082</v>
      </c>
      <c r="H39" s="228">
        <v>46111</v>
      </c>
      <c r="I39" s="163"/>
      <c r="J39" s="163"/>
      <c r="K39" s="67"/>
      <c r="L39" s="67"/>
    </row>
    <row r="40" spans="1:12" x14ac:dyDescent="0.25">
      <c r="A40" s="70" t="s">
        <v>210</v>
      </c>
      <c r="B40" s="69" t="s">
        <v>439</v>
      </c>
      <c r="C40" s="227">
        <v>46113</v>
      </c>
      <c r="D40" s="228">
        <v>46142</v>
      </c>
      <c r="E40" s="163"/>
      <c r="F40" s="163"/>
      <c r="G40" s="227">
        <v>46113</v>
      </c>
      <c r="H40" s="228">
        <v>46142</v>
      </c>
      <c r="I40" s="163"/>
      <c r="J40" s="163"/>
      <c r="K40" s="67"/>
      <c r="L40" s="67"/>
    </row>
    <row r="41" spans="1:12" ht="31.5" x14ac:dyDescent="0.25">
      <c r="A41" s="70" t="s">
        <v>209</v>
      </c>
      <c r="B41" s="71" t="s">
        <v>521</v>
      </c>
      <c r="C41" s="157"/>
      <c r="D41" s="157"/>
      <c r="E41" s="157"/>
      <c r="F41" s="157"/>
      <c r="G41" s="157"/>
      <c r="H41" s="157"/>
      <c r="I41" s="157"/>
      <c r="J41" s="157"/>
      <c r="K41" s="67"/>
      <c r="L41" s="67"/>
    </row>
    <row r="42" spans="1:12" ht="31.5" x14ac:dyDescent="0.25">
      <c r="A42" s="70">
        <v>3</v>
      </c>
      <c r="B42" s="69" t="s">
        <v>438</v>
      </c>
      <c r="C42" s="227">
        <v>46174</v>
      </c>
      <c r="D42" s="228">
        <v>46204</v>
      </c>
      <c r="E42" s="163"/>
      <c r="F42" s="163"/>
      <c r="G42" s="227">
        <v>46174</v>
      </c>
      <c r="H42" s="228">
        <v>46204</v>
      </c>
      <c r="I42" s="163"/>
      <c r="J42" s="163"/>
      <c r="K42" s="67"/>
      <c r="L42" s="67"/>
    </row>
    <row r="43" spans="1:12" x14ac:dyDescent="0.25">
      <c r="A43" s="70" t="s">
        <v>208</v>
      </c>
      <c r="B43" s="69" t="s">
        <v>206</v>
      </c>
      <c r="C43" s="227">
        <v>46174</v>
      </c>
      <c r="D43" s="228">
        <v>46266</v>
      </c>
      <c r="E43" s="163"/>
      <c r="F43" s="163"/>
      <c r="G43" s="227">
        <v>46174</v>
      </c>
      <c r="H43" s="228">
        <v>46266</v>
      </c>
      <c r="I43" s="163"/>
      <c r="J43" s="163"/>
      <c r="K43" s="67"/>
      <c r="L43" s="67"/>
    </row>
    <row r="44" spans="1:12" x14ac:dyDescent="0.25">
      <c r="A44" s="70" t="s">
        <v>207</v>
      </c>
      <c r="B44" s="69" t="s">
        <v>204</v>
      </c>
      <c r="C44" s="227">
        <v>46204</v>
      </c>
      <c r="D44" s="228">
        <v>46629</v>
      </c>
      <c r="E44" s="163"/>
      <c r="F44" s="163"/>
      <c r="G44" s="227">
        <v>46204</v>
      </c>
      <c r="H44" s="228">
        <v>46629</v>
      </c>
      <c r="I44" s="163"/>
      <c r="J44" s="163"/>
      <c r="K44" s="67"/>
      <c r="L44" s="67"/>
    </row>
    <row r="45" spans="1:12" ht="47.25" x14ac:dyDescent="0.25">
      <c r="A45" s="70" t="s">
        <v>205</v>
      </c>
      <c r="B45" s="69" t="s">
        <v>443</v>
      </c>
      <c r="C45" s="228">
        <v>46631</v>
      </c>
      <c r="D45" s="228">
        <v>46660</v>
      </c>
      <c r="E45" s="163"/>
      <c r="F45" s="163"/>
      <c r="G45" s="228">
        <v>46631</v>
      </c>
      <c r="H45" s="228">
        <v>46660</v>
      </c>
      <c r="I45" s="157"/>
      <c r="J45" s="157"/>
      <c r="K45" s="67"/>
      <c r="L45" s="67"/>
    </row>
    <row r="46" spans="1:12" ht="78.75" x14ac:dyDescent="0.25">
      <c r="A46" s="70" t="s">
        <v>203</v>
      </c>
      <c r="B46" s="69" t="s">
        <v>441</v>
      </c>
      <c r="C46" s="68" t="s">
        <v>527</v>
      </c>
      <c r="D46" s="163"/>
      <c r="E46" s="163"/>
      <c r="F46" s="163"/>
      <c r="G46" s="68" t="s">
        <v>527</v>
      </c>
      <c r="H46" s="163"/>
      <c r="I46" s="157"/>
      <c r="J46" s="157"/>
      <c r="K46" s="67"/>
      <c r="L46" s="67"/>
    </row>
    <row r="47" spans="1:12" x14ac:dyDescent="0.25">
      <c r="A47" s="70" t="s">
        <v>201</v>
      </c>
      <c r="B47" s="69" t="s">
        <v>202</v>
      </c>
      <c r="C47" s="227">
        <v>46661</v>
      </c>
      <c r="D47" s="228">
        <v>46690</v>
      </c>
      <c r="E47" s="163"/>
      <c r="F47" s="163"/>
      <c r="G47" s="227">
        <v>46661</v>
      </c>
      <c r="H47" s="228">
        <v>46690</v>
      </c>
      <c r="I47" s="163"/>
      <c r="J47" s="163"/>
      <c r="K47" s="67"/>
      <c r="L47" s="67"/>
    </row>
    <row r="48" spans="1:12" x14ac:dyDescent="0.25">
      <c r="A48" s="70" t="s">
        <v>630</v>
      </c>
      <c r="B48" s="71" t="s">
        <v>200</v>
      </c>
      <c r="C48" s="68"/>
      <c r="D48" s="157"/>
      <c r="E48" s="157"/>
      <c r="F48" s="157"/>
      <c r="G48" s="68"/>
      <c r="H48" s="157"/>
      <c r="I48" s="157"/>
      <c r="J48" s="157"/>
      <c r="K48" s="67"/>
      <c r="L48" s="67"/>
    </row>
    <row r="49" spans="1:12" x14ac:dyDescent="0.25">
      <c r="A49" s="70">
        <v>4</v>
      </c>
      <c r="B49" s="69" t="s">
        <v>198</v>
      </c>
      <c r="C49" s="227">
        <v>46661</v>
      </c>
      <c r="D49" s="228">
        <v>46690</v>
      </c>
      <c r="E49" s="163"/>
      <c r="F49" s="163"/>
      <c r="G49" s="227">
        <v>46661</v>
      </c>
      <c r="H49" s="228">
        <v>46690</v>
      </c>
      <c r="I49" s="163"/>
      <c r="J49" s="163"/>
      <c r="K49" s="67"/>
      <c r="L49" s="67"/>
    </row>
    <row r="50" spans="1:12" ht="52.5" customHeight="1" x14ac:dyDescent="0.25">
      <c r="A50" s="70" t="s">
        <v>199</v>
      </c>
      <c r="B50" s="69" t="s">
        <v>442</v>
      </c>
      <c r="C50" s="227">
        <v>46661</v>
      </c>
      <c r="D50" s="228">
        <v>46690</v>
      </c>
      <c r="E50" s="163"/>
      <c r="F50" s="163"/>
      <c r="G50" s="227">
        <v>46661</v>
      </c>
      <c r="H50" s="228">
        <v>46690</v>
      </c>
      <c r="I50" s="157"/>
      <c r="J50" s="157"/>
      <c r="K50" s="67"/>
      <c r="L50" s="67"/>
    </row>
    <row r="51" spans="1:12" ht="47.25" customHeight="1" x14ac:dyDescent="0.25">
      <c r="A51" s="70" t="s">
        <v>197</v>
      </c>
      <c r="B51" s="69" t="s">
        <v>444</v>
      </c>
      <c r="C51" s="227">
        <v>46661</v>
      </c>
      <c r="D51" s="228">
        <v>46690</v>
      </c>
      <c r="E51" s="163"/>
      <c r="F51" s="163"/>
      <c r="G51" s="227">
        <v>46661</v>
      </c>
      <c r="H51" s="228">
        <v>46690</v>
      </c>
      <c r="I51" s="157"/>
      <c r="J51" s="157"/>
      <c r="K51" s="67"/>
      <c r="L51" s="67"/>
    </row>
    <row r="52" spans="1:12" ht="31.5" x14ac:dyDescent="0.25">
      <c r="A52" s="70" t="s">
        <v>195</v>
      </c>
      <c r="B52" s="69" t="s">
        <v>196</v>
      </c>
      <c r="C52" s="68" t="s">
        <v>527</v>
      </c>
      <c r="D52" s="163"/>
      <c r="E52" s="163"/>
      <c r="F52" s="163"/>
      <c r="G52" s="68" t="s">
        <v>527</v>
      </c>
      <c r="H52" s="163"/>
      <c r="I52" s="157"/>
      <c r="J52" s="157"/>
      <c r="K52" s="67"/>
      <c r="L52" s="67"/>
    </row>
    <row r="53" spans="1:12" x14ac:dyDescent="0.25">
      <c r="A53" s="70" t="s">
        <v>193</v>
      </c>
      <c r="B53" s="136" t="s">
        <v>445</v>
      </c>
      <c r="C53" s="227">
        <v>46692</v>
      </c>
      <c r="D53" s="228">
        <v>46721</v>
      </c>
      <c r="E53" s="163"/>
      <c r="F53" s="163"/>
      <c r="G53" s="227">
        <v>46692</v>
      </c>
      <c r="H53" s="228">
        <v>46721</v>
      </c>
      <c r="I53" s="163"/>
      <c r="J53" s="163"/>
      <c r="K53" s="67"/>
      <c r="L53" s="67"/>
    </row>
    <row r="54" spans="1:12" x14ac:dyDescent="0.25">
      <c r="A54" s="70" t="s">
        <v>446</v>
      </c>
      <c r="B54" s="69" t="s">
        <v>194</v>
      </c>
      <c r="C54" s="68" t="s">
        <v>527</v>
      </c>
      <c r="D54" s="163"/>
      <c r="E54" s="163"/>
      <c r="F54" s="163"/>
      <c r="G54" s="68" t="s">
        <v>527</v>
      </c>
      <c r="H54" s="163"/>
      <c r="I54" s="157"/>
      <c r="J54" s="15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B4" zoomScale="55" zoomScaleNormal="70" zoomScaleSheetLayoutView="55" workbookViewId="0">
      <selection activeCell="C24" sqref="C24:AC8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11" width="8.7109375" style="61" customWidth="1"/>
    <col min="12" max="12" width="12.28515625" style="61" customWidth="1"/>
    <col min="13" max="13" width="8.7109375" style="61" customWidth="1"/>
    <col min="14" max="14" width="11.42578125" style="61" customWidth="1"/>
    <col min="15" max="15" width="8.42578125" style="61" customWidth="1"/>
    <col min="16" max="16" width="16.140625" style="60" customWidth="1"/>
    <col min="17" max="17" width="8.7109375" style="60" customWidth="1"/>
    <col min="18" max="18" width="13.28515625" style="60" customWidth="1"/>
    <col min="19" max="19" width="8.7109375" style="60" customWidth="1"/>
    <col min="20" max="20" width="12.42578125" style="60" customWidth="1"/>
    <col min="21" max="21" width="6.140625" style="60" customWidth="1"/>
    <col min="22" max="22" width="11.140625" style="60" customWidth="1"/>
    <col min="23" max="23" width="6.42578125" style="60" customWidth="1"/>
    <col min="24" max="24" width="10.85546875" style="60" customWidth="1"/>
    <col min="25" max="25" width="6.140625" style="60" customWidth="1"/>
    <col min="26" max="26" width="13.42578125" style="60" customWidth="1"/>
    <col min="27" max="27" width="8.7109375" style="60" customWidth="1"/>
    <col min="28" max="16384" width="9.140625" style="60"/>
  </cols>
  <sheetData>
    <row r="1" spans="1:29" ht="18.75" x14ac:dyDescent="0.25">
      <c r="A1" s="61"/>
      <c r="B1" s="61"/>
      <c r="C1" s="61"/>
      <c r="D1" s="61"/>
      <c r="E1" s="61"/>
      <c r="F1" s="61"/>
      <c r="P1" s="61"/>
      <c r="Q1" s="61"/>
      <c r="AC1" s="38" t="s">
        <v>68</v>
      </c>
    </row>
    <row r="2" spans="1:29" ht="18.75" x14ac:dyDescent="0.3">
      <c r="A2" s="61"/>
      <c r="B2" s="61"/>
      <c r="C2" s="61"/>
      <c r="D2" s="61"/>
      <c r="E2" s="61"/>
      <c r="F2" s="61"/>
      <c r="P2" s="61"/>
      <c r="Q2" s="61"/>
      <c r="AC2" s="15" t="s">
        <v>10</v>
      </c>
    </row>
    <row r="3" spans="1:29" ht="18.75" x14ac:dyDescent="0.3">
      <c r="A3" s="61"/>
      <c r="B3" s="61"/>
      <c r="C3" s="61"/>
      <c r="D3" s="61"/>
      <c r="E3" s="61"/>
      <c r="F3" s="61"/>
      <c r="P3" s="61"/>
      <c r="Q3" s="61"/>
      <c r="AC3" s="15" t="s">
        <v>67</v>
      </c>
    </row>
    <row r="4" spans="1:29" ht="18.75" customHeight="1" x14ac:dyDescent="0.25">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row>
    <row r="5" spans="1:29" x14ac:dyDescent="0.25">
      <c r="A5" s="61"/>
      <c r="B5" s="61"/>
      <c r="C5" s="61"/>
      <c r="D5" s="61"/>
      <c r="E5" s="61"/>
      <c r="F5" s="61"/>
      <c r="P5" s="61"/>
      <c r="Q5" s="61"/>
    </row>
    <row r="6" spans="1:29"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row>
    <row r="7" spans="1:29" ht="18.75" x14ac:dyDescent="0.25">
      <c r="A7" s="13"/>
      <c r="B7" s="13"/>
      <c r="C7" s="13"/>
      <c r="D7" s="13"/>
      <c r="E7" s="13"/>
      <c r="F7" s="13"/>
      <c r="G7" s="13"/>
      <c r="H7" s="140"/>
      <c r="I7" s="140"/>
      <c r="J7" s="13"/>
      <c r="K7" s="13"/>
      <c r="L7" s="140"/>
      <c r="M7" s="140"/>
      <c r="N7" s="65"/>
      <c r="O7" s="65"/>
      <c r="P7" s="65"/>
      <c r="Q7" s="65"/>
      <c r="R7" s="65"/>
      <c r="S7" s="65"/>
      <c r="T7" s="65"/>
      <c r="U7" s="65"/>
      <c r="V7" s="65"/>
      <c r="W7" s="65"/>
      <c r="X7" s="65"/>
      <c r="Y7" s="65"/>
      <c r="Z7" s="65"/>
      <c r="AA7" s="65"/>
    </row>
    <row r="8" spans="1:29"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row>
    <row r="9" spans="1:29" ht="18.75" customHeight="1"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9" ht="18.75" x14ac:dyDescent="0.25">
      <c r="A10" s="13"/>
      <c r="B10" s="13"/>
      <c r="C10" s="13"/>
      <c r="D10" s="13"/>
      <c r="E10" s="13"/>
      <c r="F10" s="13"/>
      <c r="G10" s="13"/>
      <c r="H10" s="140"/>
      <c r="I10" s="140"/>
      <c r="J10" s="13"/>
      <c r="K10" s="13"/>
      <c r="L10" s="140"/>
      <c r="M10" s="140"/>
      <c r="N10" s="65"/>
      <c r="O10" s="65"/>
      <c r="P10" s="65"/>
      <c r="Q10" s="65"/>
      <c r="R10" s="65"/>
      <c r="S10" s="65"/>
      <c r="T10" s="65"/>
      <c r="U10" s="65"/>
      <c r="V10" s="65"/>
      <c r="W10" s="65"/>
      <c r="X10" s="65"/>
      <c r="Y10" s="65"/>
      <c r="Z10" s="65"/>
      <c r="AA10" s="65"/>
    </row>
    <row r="11" spans="1:29" x14ac:dyDescent="0.25">
      <c r="A11" s="259" t="str">
        <f>'1. паспорт местоположение'!A12:C12</f>
        <v>F_TP1500.PS.0040</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row>
    <row r="12" spans="1:29"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9" ht="16.5" customHeight="1" x14ac:dyDescent="0.3">
      <c r="A13" s="11"/>
      <c r="B13" s="11"/>
      <c r="C13" s="11"/>
      <c r="D13" s="11"/>
      <c r="E13" s="11"/>
      <c r="F13" s="11"/>
      <c r="G13" s="11"/>
      <c r="H13" s="11"/>
      <c r="I13" s="11"/>
      <c r="J13" s="11"/>
      <c r="K13" s="11"/>
      <c r="L13" s="11"/>
      <c r="M13" s="11"/>
      <c r="N13" s="64"/>
      <c r="O13" s="64"/>
      <c r="P13" s="64"/>
      <c r="Q13" s="64"/>
      <c r="R13" s="64"/>
      <c r="S13" s="64"/>
      <c r="T13" s="64"/>
      <c r="U13" s="64"/>
      <c r="V13" s="64"/>
      <c r="W13" s="64"/>
      <c r="X13" s="64"/>
      <c r="Y13" s="64"/>
      <c r="Z13" s="64"/>
      <c r="AA13" s="64"/>
    </row>
    <row r="14" spans="1:29" x14ac:dyDescent="0.25">
      <c r="A14" s="259"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row>
    <row r="15" spans="1:29" ht="15.75" customHeight="1"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row>
    <row r="17" spans="1:34" x14ac:dyDescent="0.25">
      <c r="A17" s="61"/>
      <c r="P17" s="61"/>
      <c r="Q17" s="61"/>
      <c r="R17" s="61"/>
      <c r="S17" s="61"/>
      <c r="T17" s="61"/>
      <c r="U17" s="61"/>
      <c r="V17" s="61"/>
      <c r="W17" s="61"/>
      <c r="X17" s="61"/>
      <c r="Y17" s="61"/>
      <c r="Z17" s="61"/>
      <c r="AA17" s="61"/>
    </row>
    <row r="18" spans="1:34" x14ac:dyDescent="0.25">
      <c r="A18" s="392" t="s">
        <v>491</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row>
    <row r="19" spans="1:34" x14ac:dyDescent="0.25">
      <c r="A19" s="61"/>
      <c r="B19" s="61"/>
      <c r="C19" s="61"/>
      <c r="D19" s="61"/>
      <c r="E19" s="61"/>
      <c r="F19" s="61"/>
      <c r="P19" s="61"/>
      <c r="Q19" s="61"/>
      <c r="R19" s="61"/>
      <c r="S19" s="61"/>
      <c r="T19" s="61"/>
      <c r="U19" s="61"/>
      <c r="V19" s="61"/>
      <c r="W19" s="61"/>
      <c r="X19" s="61"/>
      <c r="Y19" s="61"/>
      <c r="Z19" s="61"/>
      <c r="AA19" s="61"/>
    </row>
    <row r="20" spans="1:34" s="177" customFormat="1" ht="21" customHeight="1" x14ac:dyDescent="0.25">
      <c r="A20" s="388" t="s">
        <v>192</v>
      </c>
      <c r="B20" s="388" t="s">
        <v>191</v>
      </c>
      <c r="C20" s="384" t="s">
        <v>190</v>
      </c>
      <c r="D20" s="384"/>
      <c r="E20" s="391" t="s">
        <v>189</v>
      </c>
      <c r="F20" s="391"/>
      <c r="G20" s="388" t="s">
        <v>649</v>
      </c>
      <c r="H20" s="382" t="s">
        <v>632</v>
      </c>
      <c r="I20" s="383"/>
      <c r="J20" s="383"/>
      <c r="K20" s="383"/>
      <c r="L20" s="382" t="s">
        <v>640</v>
      </c>
      <c r="M20" s="383"/>
      <c r="N20" s="383"/>
      <c r="O20" s="383"/>
      <c r="P20" s="382" t="s">
        <v>633</v>
      </c>
      <c r="Q20" s="383"/>
      <c r="R20" s="383"/>
      <c r="S20" s="383"/>
      <c r="T20" s="382" t="s">
        <v>634</v>
      </c>
      <c r="U20" s="383"/>
      <c r="V20" s="383"/>
      <c r="W20" s="383"/>
      <c r="X20" s="382" t="s">
        <v>635</v>
      </c>
      <c r="Y20" s="383"/>
      <c r="Z20" s="383"/>
      <c r="AA20" s="383"/>
      <c r="AB20" s="378" t="s">
        <v>188</v>
      </c>
      <c r="AC20" s="379"/>
    </row>
    <row r="21" spans="1:34" s="177" customFormat="1" ht="81.75" customHeight="1" x14ac:dyDescent="0.25">
      <c r="A21" s="389"/>
      <c r="B21" s="389"/>
      <c r="C21" s="384"/>
      <c r="D21" s="384"/>
      <c r="E21" s="391"/>
      <c r="F21" s="391"/>
      <c r="G21" s="389"/>
      <c r="H21" s="385" t="s">
        <v>2</v>
      </c>
      <c r="I21" s="386"/>
      <c r="J21" s="385" t="s">
        <v>186</v>
      </c>
      <c r="K21" s="386"/>
      <c r="L21" s="384" t="s">
        <v>2</v>
      </c>
      <c r="M21" s="384"/>
      <c r="N21" s="384" t="s">
        <v>186</v>
      </c>
      <c r="O21" s="384"/>
      <c r="P21" s="384" t="s">
        <v>2</v>
      </c>
      <c r="Q21" s="384"/>
      <c r="R21" s="384" t="s">
        <v>186</v>
      </c>
      <c r="S21" s="384"/>
      <c r="T21" s="384" t="s">
        <v>2</v>
      </c>
      <c r="U21" s="384"/>
      <c r="V21" s="384" t="s">
        <v>186</v>
      </c>
      <c r="W21" s="384"/>
      <c r="X21" s="384" t="s">
        <v>2</v>
      </c>
      <c r="Y21" s="384"/>
      <c r="Z21" s="384" t="s">
        <v>186</v>
      </c>
      <c r="AA21" s="384"/>
      <c r="AB21" s="380"/>
      <c r="AC21" s="381"/>
    </row>
    <row r="22" spans="1:34" s="177" customFormat="1" ht="89.25" customHeight="1" x14ac:dyDescent="0.3">
      <c r="A22" s="390"/>
      <c r="B22" s="390"/>
      <c r="C22" s="234" t="s">
        <v>2</v>
      </c>
      <c r="D22" s="234" t="s">
        <v>186</v>
      </c>
      <c r="E22" s="174" t="s">
        <v>641</v>
      </c>
      <c r="F22" s="174" t="s">
        <v>648</v>
      </c>
      <c r="G22" s="390"/>
      <c r="H22" s="175" t="s">
        <v>470</v>
      </c>
      <c r="I22" s="175" t="s">
        <v>471</v>
      </c>
      <c r="J22" s="175" t="s">
        <v>470</v>
      </c>
      <c r="K22" s="175" t="s">
        <v>471</v>
      </c>
      <c r="L22" s="175" t="s">
        <v>470</v>
      </c>
      <c r="M22" s="175" t="s">
        <v>471</v>
      </c>
      <c r="N22" s="175" t="s">
        <v>470</v>
      </c>
      <c r="O22" s="175" t="s">
        <v>471</v>
      </c>
      <c r="P22" s="175" t="s">
        <v>470</v>
      </c>
      <c r="Q22" s="175" t="s">
        <v>471</v>
      </c>
      <c r="R22" s="175" t="s">
        <v>470</v>
      </c>
      <c r="S22" s="175" t="s">
        <v>471</v>
      </c>
      <c r="T22" s="175" t="s">
        <v>470</v>
      </c>
      <c r="U22" s="175" t="s">
        <v>471</v>
      </c>
      <c r="V22" s="175" t="s">
        <v>470</v>
      </c>
      <c r="W22" s="175" t="s">
        <v>471</v>
      </c>
      <c r="X22" s="175" t="s">
        <v>470</v>
      </c>
      <c r="Y22" s="175" t="s">
        <v>471</v>
      </c>
      <c r="Z22" s="175" t="s">
        <v>470</v>
      </c>
      <c r="AA22" s="175" t="s">
        <v>471</v>
      </c>
      <c r="AB22" s="234" t="s">
        <v>187</v>
      </c>
      <c r="AC22" s="234" t="s">
        <v>186</v>
      </c>
      <c r="AE22" s="176"/>
      <c r="AF22" s="176"/>
      <c r="AG22" s="176"/>
      <c r="AH22" s="176"/>
    </row>
    <row r="23" spans="1:34" s="177" customFormat="1"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4" s="177" customFormat="1" ht="47.25" customHeight="1" x14ac:dyDescent="0.25">
      <c r="A24" s="180" t="s">
        <v>64</v>
      </c>
      <c r="B24" s="181" t="s">
        <v>185</v>
      </c>
      <c r="C24" s="182">
        <v>334.67650600000002</v>
      </c>
      <c r="D24" s="182">
        <v>368.97038200000003</v>
      </c>
      <c r="E24" s="182">
        <v>368.97038200000003</v>
      </c>
      <c r="F24" s="182">
        <v>368.97038200000003</v>
      </c>
      <c r="G24" s="182">
        <v>0</v>
      </c>
      <c r="H24" s="182">
        <v>0</v>
      </c>
      <c r="I24" s="182"/>
      <c r="J24" s="182">
        <v>0</v>
      </c>
      <c r="K24" s="182"/>
      <c r="L24" s="182">
        <v>0</v>
      </c>
      <c r="M24" s="182"/>
      <c r="N24" s="182">
        <v>0</v>
      </c>
      <c r="O24" s="182"/>
      <c r="P24" s="182">
        <v>18.522852</v>
      </c>
      <c r="Q24" s="182"/>
      <c r="R24" s="182">
        <v>20.391216</v>
      </c>
      <c r="S24" s="182"/>
      <c r="T24" s="182">
        <v>122.99305799999999</v>
      </c>
      <c r="U24" s="182"/>
      <c r="V24" s="182">
        <v>135.52842999999999</v>
      </c>
      <c r="W24" s="182"/>
      <c r="X24" s="182">
        <v>193.16059600000006</v>
      </c>
      <c r="Y24" s="182"/>
      <c r="Z24" s="182">
        <v>213.05073600000003</v>
      </c>
      <c r="AA24" s="182"/>
      <c r="AB24" s="182">
        <v>334.67650600000002</v>
      </c>
      <c r="AC24" s="182">
        <v>368.97038200000003</v>
      </c>
    </row>
    <row r="25" spans="1:34" s="177" customFormat="1" ht="24" customHeight="1" x14ac:dyDescent="0.25">
      <c r="A25" s="183" t="s">
        <v>184</v>
      </c>
      <c r="B25" s="184" t="s">
        <v>183</v>
      </c>
      <c r="C25" s="182"/>
      <c r="D25" s="182"/>
      <c r="E25" s="182"/>
      <c r="F25" s="182"/>
      <c r="G25" s="182">
        <v>0</v>
      </c>
      <c r="H25" s="182">
        <v>0</v>
      </c>
      <c r="I25" s="182"/>
      <c r="J25" s="182">
        <v>0</v>
      </c>
      <c r="K25" s="182"/>
      <c r="L25" s="182">
        <v>0</v>
      </c>
      <c r="M25" s="182"/>
      <c r="N25" s="182">
        <v>0</v>
      </c>
      <c r="O25" s="182"/>
      <c r="P25" s="182">
        <v>0</v>
      </c>
      <c r="Q25" s="182"/>
      <c r="R25" s="182">
        <v>0</v>
      </c>
      <c r="S25" s="182"/>
      <c r="T25" s="182">
        <v>0</v>
      </c>
      <c r="U25" s="182"/>
      <c r="V25" s="182">
        <v>0</v>
      </c>
      <c r="W25" s="182"/>
      <c r="X25" s="182">
        <v>0</v>
      </c>
      <c r="Y25" s="182"/>
      <c r="Z25" s="182">
        <v>0</v>
      </c>
      <c r="AA25" s="182"/>
      <c r="AB25" s="182">
        <v>0</v>
      </c>
      <c r="AC25" s="182">
        <v>0</v>
      </c>
    </row>
    <row r="26" spans="1:34" s="177" customFormat="1" x14ac:dyDescent="0.25">
      <c r="A26" s="183" t="s">
        <v>182</v>
      </c>
      <c r="B26" s="184" t="s">
        <v>181</v>
      </c>
      <c r="C26" s="182"/>
      <c r="D26" s="182"/>
      <c r="E26" s="182"/>
      <c r="F26" s="182"/>
      <c r="G26" s="182">
        <v>0</v>
      </c>
      <c r="H26" s="182">
        <v>0</v>
      </c>
      <c r="I26" s="182"/>
      <c r="J26" s="182">
        <v>0</v>
      </c>
      <c r="K26" s="182"/>
      <c r="L26" s="182">
        <v>0</v>
      </c>
      <c r="M26" s="182"/>
      <c r="N26" s="182">
        <v>0</v>
      </c>
      <c r="O26" s="182"/>
      <c r="P26" s="182">
        <v>0</v>
      </c>
      <c r="Q26" s="182"/>
      <c r="R26" s="182">
        <v>0</v>
      </c>
      <c r="S26" s="182"/>
      <c r="T26" s="182">
        <v>0</v>
      </c>
      <c r="U26" s="182"/>
      <c r="V26" s="182">
        <v>0</v>
      </c>
      <c r="W26" s="182"/>
      <c r="X26" s="182">
        <v>0</v>
      </c>
      <c r="Y26" s="182"/>
      <c r="Z26" s="182">
        <v>0</v>
      </c>
      <c r="AA26" s="182"/>
      <c r="AB26" s="182">
        <v>0</v>
      </c>
      <c r="AC26" s="182">
        <v>0</v>
      </c>
    </row>
    <row r="27" spans="1:34" s="177" customFormat="1" ht="38.25" customHeight="1" x14ac:dyDescent="0.25">
      <c r="A27" s="183" t="s">
        <v>180</v>
      </c>
      <c r="B27" s="184" t="s">
        <v>427</v>
      </c>
      <c r="C27" s="182"/>
      <c r="D27" s="182"/>
      <c r="E27" s="182"/>
      <c r="F27" s="182"/>
      <c r="G27" s="182">
        <v>0</v>
      </c>
      <c r="H27" s="182">
        <v>0</v>
      </c>
      <c r="I27" s="182"/>
      <c r="J27" s="182">
        <v>0</v>
      </c>
      <c r="K27" s="182"/>
      <c r="L27" s="182">
        <v>0</v>
      </c>
      <c r="M27" s="182"/>
      <c r="N27" s="182">
        <v>0</v>
      </c>
      <c r="O27" s="182"/>
      <c r="P27" s="182">
        <v>15.43571</v>
      </c>
      <c r="Q27" s="182"/>
      <c r="R27" s="182">
        <v>16.99268</v>
      </c>
      <c r="S27" s="182"/>
      <c r="T27" s="182">
        <v>103.44917</v>
      </c>
      <c r="U27" s="182"/>
      <c r="V27" s="182">
        <v>113.99263999999998</v>
      </c>
      <c r="W27" s="182"/>
      <c r="X27" s="182">
        <v>162.46692000000004</v>
      </c>
      <c r="Y27" s="182"/>
      <c r="Z27" s="182">
        <v>179.19647000000003</v>
      </c>
      <c r="AA27" s="182"/>
      <c r="AB27" s="182">
        <v>281.35180000000003</v>
      </c>
      <c r="AC27" s="182">
        <v>310.18178999999998</v>
      </c>
    </row>
    <row r="28" spans="1:34" s="177" customFormat="1" x14ac:dyDescent="0.25">
      <c r="A28" s="183" t="s">
        <v>179</v>
      </c>
      <c r="B28" s="184" t="s">
        <v>178</v>
      </c>
      <c r="C28" s="182"/>
      <c r="D28" s="182"/>
      <c r="E28" s="182"/>
      <c r="F28" s="182"/>
      <c r="G28" s="182">
        <v>0</v>
      </c>
      <c r="H28" s="182">
        <v>0</v>
      </c>
      <c r="I28" s="182"/>
      <c r="J28" s="182">
        <v>0</v>
      </c>
      <c r="K28" s="182"/>
      <c r="L28" s="182">
        <v>0</v>
      </c>
      <c r="M28" s="182"/>
      <c r="N28" s="182">
        <v>0</v>
      </c>
      <c r="O28" s="182"/>
      <c r="P28" s="182">
        <v>0</v>
      </c>
      <c r="Q28" s="182"/>
      <c r="R28" s="182">
        <v>0</v>
      </c>
      <c r="S28" s="182"/>
      <c r="T28" s="182">
        <v>0</v>
      </c>
      <c r="U28" s="182"/>
      <c r="V28" s="182">
        <v>0</v>
      </c>
      <c r="W28" s="182"/>
      <c r="X28" s="182">
        <v>0</v>
      </c>
      <c r="Y28" s="182"/>
      <c r="Z28" s="182">
        <v>0</v>
      </c>
      <c r="AA28" s="182"/>
      <c r="AB28" s="182">
        <v>0</v>
      </c>
      <c r="AC28" s="182">
        <v>0</v>
      </c>
    </row>
    <row r="29" spans="1:34" s="177" customFormat="1" x14ac:dyDescent="0.25">
      <c r="A29" s="183" t="s">
        <v>177</v>
      </c>
      <c r="B29" s="185" t="s">
        <v>176</v>
      </c>
      <c r="C29" s="182"/>
      <c r="D29" s="182"/>
      <c r="E29" s="182"/>
      <c r="F29" s="182"/>
      <c r="G29" s="182">
        <v>0</v>
      </c>
      <c r="H29" s="182">
        <v>0</v>
      </c>
      <c r="I29" s="182"/>
      <c r="J29" s="182">
        <v>0</v>
      </c>
      <c r="K29" s="182"/>
      <c r="L29" s="182">
        <v>0</v>
      </c>
      <c r="M29" s="182"/>
      <c r="N29" s="182">
        <v>0</v>
      </c>
      <c r="O29" s="182"/>
      <c r="P29" s="182">
        <v>3.0871420000000001</v>
      </c>
      <c r="Q29" s="182"/>
      <c r="R29" s="182">
        <v>3.398536</v>
      </c>
      <c r="S29" s="182"/>
      <c r="T29" s="182">
        <v>19.543887999999995</v>
      </c>
      <c r="U29" s="182"/>
      <c r="V29" s="182">
        <v>21.535790000000006</v>
      </c>
      <c r="W29" s="182"/>
      <c r="X29" s="182">
        <v>30.693676000000011</v>
      </c>
      <c r="Y29" s="182"/>
      <c r="Z29" s="182">
        <v>33.854265999999996</v>
      </c>
      <c r="AA29" s="182"/>
      <c r="AB29" s="182">
        <v>53.324705999999992</v>
      </c>
      <c r="AC29" s="182">
        <v>58.788592000000051</v>
      </c>
    </row>
    <row r="30" spans="1:34" s="177" customFormat="1" ht="47.25" x14ac:dyDescent="0.25">
      <c r="A30" s="180" t="s">
        <v>63</v>
      </c>
      <c r="B30" s="181" t="s">
        <v>175</v>
      </c>
      <c r="C30" s="182">
        <v>281.35180000000003</v>
      </c>
      <c r="D30" s="182">
        <v>310.18179000000003</v>
      </c>
      <c r="E30" s="182">
        <v>310.18179000000003</v>
      </c>
      <c r="F30" s="182">
        <v>310.18179000000003</v>
      </c>
      <c r="G30" s="182">
        <v>0</v>
      </c>
      <c r="H30" s="182">
        <v>0</v>
      </c>
      <c r="I30" s="182"/>
      <c r="J30" s="182">
        <v>0</v>
      </c>
      <c r="K30" s="182"/>
      <c r="L30" s="182">
        <v>0</v>
      </c>
      <c r="M30" s="182"/>
      <c r="N30" s="182">
        <v>0</v>
      </c>
      <c r="O30" s="182"/>
      <c r="P30" s="182">
        <v>15.435709999999998</v>
      </c>
      <c r="Q30" s="182"/>
      <c r="R30" s="182">
        <v>16.99268</v>
      </c>
      <c r="S30" s="182"/>
      <c r="T30" s="182">
        <v>103.44917</v>
      </c>
      <c r="U30" s="182"/>
      <c r="V30" s="182">
        <v>113.99263999999999</v>
      </c>
      <c r="W30" s="182"/>
      <c r="X30" s="182">
        <v>162.46692000000004</v>
      </c>
      <c r="Y30" s="182"/>
      <c r="Z30" s="182">
        <v>179.19647000000003</v>
      </c>
      <c r="AA30" s="182"/>
      <c r="AB30" s="182">
        <v>281.35180000000003</v>
      </c>
      <c r="AC30" s="182">
        <v>310.18179000000003</v>
      </c>
    </row>
    <row r="31" spans="1:34" s="177" customFormat="1" x14ac:dyDescent="0.25">
      <c r="A31" s="180" t="s">
        <v>174</v>
      </c>
      <c r="B31" s="184" t="s">
        <v>173</v>
      </c>
      <c r="C31" s="182">
        <v>15.435709999999998</v>
      </c>
      <c r="D31" s="182">
        <v>16.99268</v>
      </c>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v>0</v>
      </c>
      <c r="AC31" s="182">
        <v>0</v>
      </c>
    </row>
    <row r="32" spans="1:34" s="177" customFormat="1" ht="31.5" x14ac:dyDescent="0.25">
      <c r="A32" s="180" t="s">
        <v>172</v>
      </c>
      <c r="B32" s="184" t="s">
        <v>171</v>
      </c>
      <c r="C32" s="182">
        <v>63.935480000000005</v>
      </c>
      <c r="D32" s="182">
        <v>70.492869999999996</v>
      </c>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v>0</v>
      </c>
      <c r="AC32" s="182">
        <v>0</v>
      </c>
    </row>
    <row r="33" spans="1:29" s="177" customFormat="1" x14ac:dyDescent="0.25">
      <c r="A33" s="180" t="s">
        <v>170</v>
      </c>
      <c r="B33" s="184" t="s">
        <v>169</v>
      </c>
      <c r="C33" s="182">
        <v>164.8682</v>
      </c>
      <c r="D33" s="182">
        <v>181.7775</v>
      </c>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v>0</v>
      </c>
      <c r="AC33" s="182">
        <v>0</v>
      </c>
    </row>
    <row r="34" spans="1:29" s="177" customFormat="1" x14ac:dyDescent="0.25">
      <c r="A34" s="180" t="s">
        <v>168</v>
      </c>
      <c r="B34" s="184" t="s">
        <v>167</v>
      </c>
      <c r="C34" s="182">
        <v>37.112409999999997</v>
      </c>
      <c r="D34" s="182">
        <v>40.918740000000049</v>
      </c>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v>0</v>
      </c>
      <c r="AC34" s="182">
        <v>0</v>
      </c>
    </row>
    <row r="35" spans="1:29" s="177" customFormat="1" ht="48" customHeight="1" x14ac:dyDescent="0.25">
      <c r="A35" s="180" t="s">
        <v>62</v>
      </c>
      <c r="B35" s="181" t="s">
        <v>166</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row>
    <row r="36" spans="1:29" s="177" customFormat="1" ht="44.25" customHeight="1" x14ac:dyDescent="0.25">
      <c r="A36" s="183" t="s">
        <v>165</v>
      </c>
      <c r="B36" s="184" t="s">
        <v>564</v>
      </c>
      <c r="C36" s="182"/>
      <c r="D36" s="182"/>
      <c r="E36" s="182"/>
      <c r="F36" s="182"/>
      <c r="G36" s="182">
        <v>0</v>
      </c>
      <c r="H36" s="182">
        <v>0</v>
      </c>
      <c r="I36" s="182" t="s">
        <v>557</v>
      </c>
      <c r="J36" s="182">
        <v>0</v>
      </c>
      <c r="K36" s="182" t="s">
        <v>557</v>
      </c>
      <c r="L36" s="182">
        <v>0</v>
      </c>
      <c r="M36" s="235" t="s">
        <v>557</v>
      </c>
      <c r="N36" s="182">
        <v>0</v>
      </c>
      <c r="O36" s="182" t="s">
        <v>557</v>
      </c>
      <c r="P36" s="182">
        <v>0</v>
      </c>
      <c r="Q36" s="235" t="s">
        <v>557</v>
      </c>
      <c r="R36" s="182">
        <v>0</v>
      </c>
      <c r="S36" s="182" t="s">
        <v>557</v>
      </c>
      <c r="T36" s="182">
        <v>0</v>
      </c>
      <c r="U36" s="235" t="s">
        <v>557</v>
      </c>
      <c r="V36" s="182">
        <v>0</v>
      </c>
      <c r="W36" s="182" t="s">
        <v>557</v>
      </c>
      <c r="X36" s="182">
        <v>0</v>
      </c>
      <c r="Y36" s="235" t="s">
        <v>557</v>
      </c>
      <c r="Z36" s="182">
        <v>0</v>
      </c>
      <c r="AA36" s="182" t="s">
        <v>557</v>
      </c>
      <c r="AB36" s="182">
        <v>0</v>
      </c>
      <c r="AC36" s="182">
        <v>0</v>
      </c>
    </row>
    <row r="37" spans="1:29" s="177" customFormat="1" ht="31.5" x14ac:dyDescent="0.25">
      <c r="A37" s="183" t="s">
        <v>164</v>
      </c>
      <c r="B37" s="186" t="s">
        <v>562</v>
      </c>
      <c r="C37" s="182"/>
      <c r="D37" s="182"/>
      <c r="E37" s="182"/>
      <c r="F37" s="182"/>
      <c r="G37" s="182">
        <v>0</v>
      </c>
      <c r="H37" s="182">
        <v>0</v>
      </c>
      <c r="I37" s="182" t="s">
        <v>557</v>
      </c>
      <c r="J37" s="182">
        <v>0</v>
      </c>
      <c r="K37" s="182" t="s">
        <v>557</v>
      </c>
      <c r="L37" s="182">
        <v>0</v>
      </c>
      <c r="M37" s="235" t="s">
        <v>557</v>
      </c>
      <c r="N37" s="182">
        <v>0</v>
      </c>
      <c r="O37" s="182" t="s">
        <v>557</v>
      </c>
      <c r="P37" s="182">
        <v>0</v>
      </c>
      <c r="Q37" s="235" t="s">
        <v>557</v>
      </c>
      <c r="R37" s="182">
        <v>0</v>
      </c>
      <c r="S37" s="182" t="s">
        <v>557</v>
      </c>
      <c r="T37" s="182">
        <v>0</v>
      </c>
      <c r="U37" s="235" t="s">
        <v>557</v>
      </c>
      <c r="V37" s="182">
        <v>0</v>
      </c>
      <c r="W37" s="182" t="s">
        <v>557</v>
      </c>
      <c r="X37" s="182">
        <v>0</v>
      </c>
      <c r="Y37" s="235" t="s">
        <v>557</v>
      </c>
      <c r="Z37" s="182">
        <v>0</v>
      </c>
      <c r="AA37" s="182" t="s">
        <v>557</v>
      </c>
      <c r="AB37" s="182">
        <v>0</v>
      </c>
      <c r="AC37" s="182">
        <v>0</v>
      </c>
    </row>
    <row r="38" spans="1:29" s="177" customFormat="1" x14ac:dyDescent="0.25">
      <c r="A38" s="183" t="s">
        <v>163</v>
      </c>
      <c r="B38" s="186" t="s">
        <v>154</v>
      </c>
      <c r="C38" s="182"/>
      <c r="D38" s="182"/>
      <c r="E38" s="182"/>
      <c r="F38" s="182"/>
      <c r="G38" s="182">
        <v>0</v>
      </c>
      <c r="H38" s="182">
        <v>0</v>
      </c>
      <c r="I38" s="182" t="s">
        <v>557</v>
      </c>
      <c r="J38" s="182">
        <v>0</v>
      </c>
      <c r="K38" s="182" t="s">
        <v>557</v>
      </c>
      <c r="L38" s="182">
        <v>0</v>
      </c>
      <c r="M38" s="235" t="s">
        <v>557</v>
      </c>
      <c r="N38" s="182">
        <v>0</v>
      </c>
      <c r="O38" s="182" t="s">
        <v>557</v>
      </c>
      <c r="P38" s="182">
        <v>0</v>
      </c>
      <c r="Q38" s="235" t="s">
        <v>557</v>
      </c>
      <c r="R38" s="182">
        <v>0</v>
      </c>
      <c r="S38" s="182" t="s">
        <v>557</v>
      </c>
      <c r="T38" s="182">
        <v>0</v>
      </c>
      <c r="U38" s="235" t="s">
        <v>557</v>
      </c>
      <c r="V38" s="182">
        <v>0</v>
      </c>
      <c r="W38" s="182" t="s">
        <v>557</v>
      </c>
      <c r="X38" s="182">
        <v>0</v>
      </c>
      <c r="Y38" s="235" t="s">
        <v>557</v>
      </c>
      <c r="Z38" s="182">
        <v>0</v>
      </c>
      <c r="AA38" s="182" t="s">
        <v>557</v>
      </c>
      <c r="AB38" s="182">
        <v>0</v>
      </c>
      <c r="AC38" s="182">
        <v>0</v>
      </c>
    </row>
    <row r="39" spans="1:29" s="177" customFormat="1" x14ac:dyDescent="0.25">
      <c r="A39" s="183" t="s">
        <v>162</v>
      </c>
      <c r="B39" s="184" t="s">
        <v>606</v>
      </c>
      <c r="C39" s="182"/>
      <c r="D39" s="182"/>
      <c r="E39" s="182"/>
      <c r="F39" s="182"/>
      <c r="G39" s="182">
        <v>0</v>
      </c>
      <c r="H39" s="182">
        <v>0</v>
      </c>
      <c r="I39" s="182" t="s">
        <v>557</v>
      </c>
      <c r="J39" s="182">
        <v>0</v>
      </c>
      <c r="K39" s="182" t="s">
        <v>557</v>
      </c>
      <c r="L39" s="182">
        <v>0</v>
      </c>
      <c r="M39" s="235" t="s">
        <v>557</v>
      </c>
      <c r="N39" s="182">
        <v>0</v>
      </c>
      <c r="O39" s="182" t="s">
        <v>557</v>
      </c>
      <c r="P39" s="182">
        <v>0</v>
      </c>
      <c r="Q39" s="235" t="s">
        <v>557</v>
      </c>
      <c r="R39" s="182">
        <v>0</v>
      </c>
      <c r="S39" s="182" t="s">
        <v>557</v>
      </c>
      <c r="T39" s="182">
        <v>0</v>
      </c>
      <c r="U39" s="235" t="s">
        <v>557</v>
      </c>
      <c r="V39" s="182">
        <v>0</v>
      </c>
      <c r="W39" s="182" t="s">
        <v>557</v>
      </c>
      <c r="X39" s="182">
        <v>0</v>
      </c>
      <c r="Y39" s="235" t="s">
        <v>557</v>
      </c>
      <c r="Z39" s="182">
        <v>0</v>
      </c>
      <c r="AA39" s="182" t="s">
        <v>557</v>
      </c>
      <c r="AB39" s="182">
        <v>0</v>
      </c>
      <c r="AC39" s="182">
        <v>0</v>
      </c>
    </row>
    <row r="40" spans="1:29" s="177" customFormat="1" x14ac:dyDescent="0.25">
      <c r="A40" s="183" t="s">
        <v>161</v>
      </c>
      <c r="B40" s="184" t="s">
        <v>565</v>
      </c>
      <c r="C40" s="182"/>
      <c r="D40" s="182"/>
      <c r="E40" s="182"/>
      <c r="F40" s="182"/>
      <c r="G40" s="182">
        <v>0</v>
      </c>
      <c r="H40" s="182">
        <v>0</v>
      </c>
      <c r="I40" s="182" t="s">
        <v>557</v>
      </c>
      <c r="J40" s="182">
        <v>0</v>
      </c>
      <c r="K40" s="182" t="s">
        <v>557</v>
      </c>
      <c r="L40" s="182">
        <v>0</v>
      </c>
      <c r="M40" s="235" t="s">
        <v>557</v>
      </c>
      <c r="N40" s="182">
        <v>0</v>
      </c>
      <c r="O40" s="182" t="s">
        <v>557</v>
      </c>
      <c r="P40" s="182">
        <v>0</v>
      </c>
      <c r="Q40" s="235" t="s">
        <v>557</v>
      </c>
      <c r="R40" s="182">
        <v>0</v>
      </c>
      <c r="S40" s="182" t="s">
        <v>557</v>
      </c>
      <c r="T40" s="182">
        <v>0</v>
      </c>
      <c r="U40" s="235" t="s">
        <v>557</v>
      </c>
      <c r="V40" s="182">
        <v>0</v>
      </c>
      <c r="W40" s="182" t="s">
        <v>557</v>
      </c>
      <c r="X40" s="182">
        <v>0</v>
      </c>
      <c r="Y40" s="235" t="s">
        <v>557</v>
      </c>
      <c r="Z40" s="182">
        <v>0</v>
      </c>
      <c r="AA40" s="182" t="s">
        <v>557</v>
      </c>
      <c r="AB40" s="182">
        <v>0</v>
      </c>
      <c r="AC40" s="182">
        <v>0</v>
      </c>
    </row>
    <row r="41" spans="1:29" s="177" customFormat="1" x14ac:dyDescent="0.25">
      <c r="A41" s="183" t="s">
        <v>160</v>
      </c>
      <c r="B41" s="184" t="s">
        <v>566</v>
      </c>
      <c r="C41" s="182"/>
      <c r="D41" s="182"/>
      <c r="E41" s="182"/>
      <c r="F41" s="182"/>
      <c r="G41" s="182">
        <v>0</v>
      </c>
      <c r="H41" s="182">
        <v>0</v>
      </c>
      <c r="I41" s="182" t="s">
        <v>557</v>
      </c>
      <c r="J41" s="182">
        <v>0</v>
      </c>
      <c r="K41" s="182" t="s">
        <v>557</v>
      </c>
      <c r="L41" s="182">
        <v>0</v>
      </c>
      <c r="M41" s="235" t="s">
        <v>557</v>
      </c>
      <c r="N41" s="182">
        <v>0</v>
      </c>
      <c r="O41" s="182" t="s">
        <v>557</v>
      </c>
      <c r="P41" s="182">
        <v>0</v>
      </c>
      <c r="Q41" s="235" t="s">
        <v>557</v>
      </c>
      <c r="R41" s="182">
        <v>0</v>
      </c>
      <c r="S41" s="182" t="s">
        <v>557</v>
      </c>
      <c r="T41" s="182">
        <v>0</v>
      </c>
      <c r="U41" s="235" t="s">
        <v>557</v>
      </c>
      <c r="V41" s="182">
        <v>0</v>
      </c>
      <c r="W41" s="182" t="s">
        <v>557</v>
      </c>
      <c r="X41" s="182">
        <v>0</v>
      </c>
      <c r="Y41" s="235" t="s">
        <v>557</v>
      </c>
      <c r="Z41" s="182">
        <v>0</v>
      </c>
      <c r="AA41" s="182" t="s">
        <v>557</v>
      </c>
      <c r="AB41" s="182">
        <v>0</v>
      </c>
      <c r="AC41" s="182">
        <v>0</v>
      </c>
    </row>
    <row r="42" spans="1:29" s="177" customFormat="1" x14ac:dyDescent="0.25">
      <c r="A42" s="183" t="s">
        <v>159</v>
      </c>
      <c r="B42" s="184" t="s">
        <v>567</v>
      </c>
      <c r="C42" s="182"/>
      <c r="D42" s="182"/>
      <c r="E42" s="182"/>
      <c r="F42" s="182"/>
      <c r="G42" s="182">
        <v>0</v>
      </c>
      <c r="H42" s="182">
        <v>0</v>
      </c>
      <c r="I42" s="182" t="s">
        <v>557</v>
      </c>
      <c r="J42" s="182">
        <v>0</v>
      </c>
      <c r="K42" s="182" t="s">
        <v>557</v>
      </c>
      <c r="L42" s="182">
        <v>0</v>
      </c>
      <c r="M42" s="235" t="s">
        <v>557</v>
      </c>
      <c r="N42" s="182">
        <v>0</v>
      </c>
      <c r="O42" s="182" t="s">
        <v>557</v>
      </c>
      <c r="P42" s="182">
        <v>0</v>
      </c>
      <c r="Q42" s="235" t="s">
        <v>557</v>
      </c>
      <c r="R42" s="182">
        <v>0</v>
      </c>
      <c r="S42" s="182" t="s">
        <v>557</v>
      </c>
      <c r="T42" s="182">
        <v>0</v>
      </c>
      <c r="U42" s="235" t="s">
        <v>557</v>
      </c>
      <c r="V42" s="182">
        <v>0</v>
      </c>
      <c r="W42" s="182" t="s">
        <v>557</v>
      </c>
      <c r="X42" s="182">
        <v>0</v>
      </c>
      <c r="Y42" s="235" t="s">
        <v>557</v>
      </c>
      <c r="Z42" s="182">
        <v>0</v>
      </c>
      <c r="AA42" s="182" t="s">
        <v>557</v>
      </c>
      <c r="AB42" s="182">
        <v>0</v>
      </c>
      <c r="AC42" s="182">
        <v>0</v>
      </c>
    </row>
    <row r="43" spans="1:29" s="177" customFormat="1" x14ac:dyDescent="0.25">
      <c r="A43" s="183" t="s">
        <v>568</v>
      </c>
      <c r="B43" s="184" t="s">
        <v>569</v>
      </c>
      <c r="C43" s="182"/>
      <c r="D43" s="182"/>
      <c r="E43" s="182"/>
      <c r="F43" s="182"/>
      <c r="G43" s="182">
        <v>0</v>
      </c>
      <c r="H43" s="182">
        <v>0</v>
      </c>
      <c r="I43" s="182" t="s">
        <v>557</v>
      </c>
      <c r="J43" s="182">
        <v>0</v>
      </c>
      <c r="K43" s="182" t="s">
        <v>557</v>
      </c>
      <c r="L43" s="182">
        <v>0</v>
      </c>
      <c r="M43" s="235" t="s">
        <v>557</v>
      </c>
      <c r="N43" s="182">
        <v>0</v>
      </c>
      <c r="O43" s="182" t="s">
        <v>557</v>
      </c>
      <c r="P43" s="182">
        <v>0</v>
      </c>
      <c r="Q43" s="235" t="s">
        <v>557</v>
      </c>
      <c r="R43" s="182">
        <v>0</v>
      </c>
      <c r="S43" s="182" t="s">
        <v>557</v>
      </c>
      <c r="T43" s="182">
        <v>0</v>
      </c>
      <c r="U43" s="235" t="s">
        <v>557</v>
      </c>
      <c r="V43" s="182">
        <v>0</v>
      </c>
      <c r="W43" s="182" t="s">
        <v>557</v>
      </c>
      <c r="X43" s="182">
        <v>0</v>
      </c>
      <c r="Y43" s="235" t="s">
        <v>557</v>
      </c>
      <c r="Z43" s="182">
        <v>0</v>
      </c>
      <c r="AA43" s="182" t="s">
        <v>557</v>
      </c>
      <c r="AB43" s="182">
        <v>0</v>
      </c>
      <c r="AC43" s="182">
        <v>0</v>
      </c>
    </row>
    <row r="44" spans="1:29" s="177" customFormat="1" x14ac:dyDescent="0.25">
      <c r="A44" s="183" t="s">
        <v>570</v>
      </c>
      <c r="B44" s="184" t="s">
        <v>571</v>
      </c>
      <c r="C44" s="182"/>
      <c r="D44" s="182"/>
      <c r="E44" s="182"/>
      <c r="F44" s="182"/>
      <c r="G44" s="182">
        <v>0</v>
      </c>
      <c r="H44" s="182">
        <v>0</v>
      </c>
      <c r="I44" s="182" t="s">
        <v>557</v>
      </c>
      <c r="J44" s="182">
        <v>0</v>
      </c>
      <c r="K44" s="182" t="s">
        <v>557</v>
      </c>
      <c r="L44" s="182">
        <v>0</v>
      </c>
      <c r="M44" s="235" t="s">
        <v>557</v>
      </c>
      <c r="N44" s="182">
        <v>0</v>
      </c>
      <c r="O44" s="182" t="s">
        <v>557</v>
      </c>
      <c r="P44" s="182">
        <v>0</v>
      </c>
      <c r="Q44" s="235" t="s">
        <v>557</v>
      </c>
      <c r="R44" s="182">
        <v>0</v>
      </c>
      <c r="S44" s="182" t="s">
        <v>557</v>
      </c>
      <c r="T44" s="182">
        <v>0</v>
      </c>
      <c r="U44" s="235" t="s">
        <v>557</v>
      </c>
      <c r="V44" s="182">
        <v>0</v>
      </c>
      <c r="W44" s="182" t="s">
        <v>557</v>
      </c>
      <c r="X44" s="182">
        <v>0</v>
      </c>
      <c r="Y44" s="235" t="s">
        <v>557</v>
      </c>
      <c r="Z44" s="182">
        <v>11</v>
      </c>
      <c r="AA44" s="182">
        <v>4</v>
      </c>
      <c r="AB44" s="182">
        <v>0</v>
      </c>
      <c r="AC44" s="182">
        <v>11</v>
      </c>
    </row>
    <row r="45" spans="1:29" s="177" customFormat="1" x14ac:dyDescent="0.25">
      <c r="A45" s="183" t="s">
        <v>572</v>
      </c>
      <c r="B45" s="184" t="s">
        <v>573</v>
      </c>
      <c r="C45" s="182"/>
      <c r="D45" s="182"/>
      <c r="E45" s="182"/>
      <c r="F45" s="182"/>
      <c r="G45" s="182">
        <v>0</v>
      </c>
      <c r="H45" s="182">
        <v>0</v>
      </c>
      <c r="I45" s="182" t="s">
        <v>557</v>
      </c>
      <c r="J45" s="182">
        <v>0</v>
      </c>
      <c r="K45" s="182" t="s">
        <v>557</v>
      </c>
      <c r="L45" s="182">
        <v>0</v>
      </c>
      <c r="M45" s="235" t="s">
        <v>557</v>
      </c>
      <c r="N45" s="182">
        <v>0</v>
      </c>
      <c r="O45" s="182" t="s">
        <v>557</v>
      </c>
      <c r="P45" s="182">
        <v>0</v>
      </c>
      <c r="Q45" s="235" t="s">
        <v>557</v>
      </c>
      <c r="R45" s="182">
        <v>0</v>
      </c>
      <c r="S45" s="182" t="s">
        <v>557</v>
      </c>
      <c r="T45" s="182">
        <v>0</v>
      </c>
      <c r="U45" s="235" t="s">
        <v>557</v>
      </c>
      <c r="V45" s="182">
        <v>0</v>
      </c>
      <c r="W45" s="182" t="s">
        <v>557</v>
      </c>
      <c r="X45" s="182">
        <v>0</v>
      </c>
      <c r="Y45" s="235" t="s">
        <v>557</v>
      </c>
      <c r="Z45" s="182">
        <v>0</v>
      </c>
      <c r="AA45" s="182" t="s">
        <v>557</v>
      </c>
      <c r="AB45" s="182">
        <v>0</v>
      </c>
      <c r="AC45" s="182">
        <v>0</v>
      </c>
    </row>
    <row r="46" spans="1:29" s="177" customFormat="1" x14ac:dyDescent="0.25">
      <c r="A46" s="183" t="s">
        <v>574</v>
      </c>
      <c r="B46" s="184" t="s">
        <v>575</v>
      </c>
      <c r="C46" s="182"/>
      <c r="D46" s="182"/>
      <c r="E46" s="182"/>
      <c r="F46" s="182"/>
      <c r="G46" s="182">
        <v>0</v>
      </c>
      <c r="H46" s="182">
        <v>0</v>
      </c>
      <c r="I46" s="182" t="s">
        <v>557</v>
      </c>
      <c r="J46" s="182">
        <v>0</v>
      </c>
      <c r="K46" s="182" t="s">
        <v>557</v>
      </c>
      <c r="L46" s="182">
        <v>0</v>
      </c>
      <c r="M46" s="235" t="s">
        <v>557</v>
      </c>
      <c r="N46" s="182">
        <v>0</v>
      </c>
      <c r="O46" s="182" t="s">
        <v>557</v>
      </c>
      <c r="P46" s="182">
        <v>0</v>
      </c>
      <c r="Q46" s="235" t="s">
        <v>557</v>
      </c>
      <c r="R46" s="182">
        <v>0</v>
      </c>
      <c r="S46" s="182" t="s">
        <v>557</v>
      </c>
      <c r="T46" s="182">
        <v>0</v>
      </c>
      <c r="U46" s="235" t="s">
        <v>557</v>
      </c>
      <c r="V46" s="182">
        <v>0</v>
      </c>
      <c r="W46" s="182" t="s">
        <v>557</v>
      </c>
      <c r="X46" s="182">
        <v>0</v>
      </c>
      <c r="Y46" s="235" t="s">
        <v>557</v>
      </c>
      <c r="Z46" s="182">
        <v>0</v>
      </c>
      <c r="AA46" s="182" t="s">
        <v>557</v>
      </c>
      <c r="AB46" s="182">
        <v>0</v>
      </c>
      <c r="AC46" s="182">
        <v>0</v>
      </c>
    </row>
    <row r="47" spans="1:29" s="177" customFormat="1" x14ac:dyDescent="0.25">
      <c r="A47" s="180" t="s">
        <v>61</v>
      </c>
      <c r="B47" s="181" t="s">
        <v>158</v>
      </c>
      <c r="C47" s="182"/>
      <c r="D47" s="182"/>
      <c r="E47" s="182"/>
      <c r="F47" s="182"/>
      <c r="G47" s="182"/>
      <c r="H47" s="182"/>
      <c r="I47" s="182"/>
      <c r="J47" s="182"/>
      <c r="K47" s="182"/>
      <c r="L47" s="182"/>
      <c r="M47" s="182"/>
      <c r="N47" s="182"/>
      <c r="O47" s="182"/>
      <c r="P47" s="182"/>
      <c r="Q47" s="182"/>
      <c r="R47" s="182"/>
      <c r="S47" s="235"/>
      <c r="T47" s="182"/>
      <c r="U47" s="182"/>
      <c r="V47" s="182"/>
      <c r="W47" s="182"/>
      <c r="X47" s="182"/>
      <c r="Y47" s="182"/>
      <c r="Z47" s="182"/>
      <c r="AA47" s="182"/>
      <c r="AB47" s="182"/>
      <c r="AC47" s="182"/>
    </row>
    <row r="48" spans="1:29" s="177" customFormat="1" ht="33.75" customHeight="1" x14ac:dyDescent="0.25">
      <c r="A48" s="183" t="s">
        <v>157</v>
      </c>
      <c r="B48" s="184" t="s">
        <v>564</v>
      </c>
      <c r="C48" s="182">
        <v>0</v>
      </c>
      <c r="D48" s="182">
        <v>0</v>
      </c>
      <c r="E48" s="182"/>
      <c r="F48" s="182"/>
      <c r="G48" s="182">
        <v>0</v>
      </c>
      <c r="H48" s="182">
        <v>0</v>
      </c>
      <c r="I48" s="182"/>
      <c r="J48" s="182">
        <v>0</v>
      </c>
      <c r="K48" s="182"/>
      <c r="L48" s="182">
        <v>0</v>
      </c>
      <c r="M48" s="182"/>
      <c r="N48" s="182">
        <v>0</v>
      </c>
      <c r="O48" s="182"/>
      <c r="P48" s="182">
        <v>0</v>
      </c>
      <c r="Q48" s="182"/>
      <c r="R48" s="182">
        <v>0</v>
      </c>
      <c r="S48" s="182"/>
      <c r="T48" s="182">
        <v>0</v>
      </c>
      <c r="U48" s="182"/>
      <c r="V48" s="182">
        <v>0</v>
      </c>
      <c r="W48" s="182"/>
      <c r="X48" s="182">
        <v>0</v>
      </c>
      <c r="Y48" s="182"/>
      <c r="Z48" s="182">
        <v>0</v>
      </c>
      <c r="AA48" s="182"/>
      <c r="AB48" s="182">
        <v>0</v>
      </c>
      <c r="AC48" s="182">
        <v>0</v>
      </c>
    </row>
    <row r="49" spans="1:29" s="177" customFormat="1" ht="31.5" x14ac:dyDescent="0.25">
      <c r="A49" s="183" t="s">
        <v>156</v>
      </c>
      <c r="B49" s="186" t="s">
        <v>562</v>
      </c>
      <c r="C49" s="182">
        <v>0</v>
      </c>
      <c r="D49" s="182">
        <v>0</v>
      </c>
      <c r="E49" s="182"/>
      <c r="F49" s="182"/>
      <c r="G49" s="182">
        <v>0</v>
      </c>
      <c r="H49" s="182">
        <v>0</v>
      </c>
      <c r="I49" s="182"/>
      <c r="J49" s="182">
        <v>0</v>
      </c>
      <c r="K49" s="182"/>
      <c r="L49" s="182">
        <v>0</v>
      </c>
      <c r="M49" s="182"/>
      <c r="N49" s="182">
        <v>0</v>
      </c>
      <c r="O49" s="182"/>
      <c r="P49" s="182">
        <v>0</v>
      </c>
      <c r="Q49" s="182"/>
      <c r="R49" s="182">
        <v>0</v>
      </c>
      <c r="S49" s="182"/>
      <c r="T49" s="182">
        <v>0</v>
      </c>
      <c r="U49" s="182"/>
      <c r="V49" s="182">
        <v>0</v>
      </c>
      <c r="W49" s="182"/>
      <c r="X49" s="182">
        <v>0</v>
      </c>
      <c r="Y49" s="182"/>
      <c r="Z49" s="182">
        <v>0</v>
      </c>
      <c r="AA49" s="182"/>
      <c r="AB49" s="182">
        <v>0</v>
      </c>
      <c r="AC49" s="182">
        <v>0</v>
      </c>
    </row>
    <row r="50" spans="1:29" s="177" customFormat="1" x14ac:dyDescent="0.25">
      <c r="A50" s="183" t="s">
        <v>155</v>
      </c>
      <c r="B50" s="186" t="s">
        <v>154</v>
      </c>
      <c r="C50" s="182">
        <v>0</v>
      </c>
      <c r="D50" s="182">
        <v>0</v>
      </c>
      <c r="E50" s="182"/>
      <c r="F50" s="182"/>
      <c r="G50" s="182">
        <v>0</v>
      </c>
      <c r="H50" s="182">
        <v>0</v>
      </c>
      <c r="I50" s="182"/>
      <c r="J50" s="182">
        <v>0</v>
      </c>
      <c r="K50" s="182"/>
      <c r="L50" s="182">
        <v>0</v>
      </c>
      <c r="M50" s="182"/>
      <c r="N50" s="182">
        <v>0</v>
      </c>
      <c r="O50" s="182"/>
      <c r="P50" s="182">
        <v>0</v>
      </c>
      <c r="Q50" s="182"/>
      <c r="R50" s="182">
        <v>0</v>
      </c>
      <c r="S50" s="182"/>
      <c r="T50" s="182">
        <v>0</v>
      </c>
      <c r="U50" s="182"/>
      <c r="V50" s="182">
        <v>0</v>
      </c>
      <c r="W50" s="182"/>
      <c r="X50" s="182">
        <v>0</v>
      </c>
      <c r="Y50" s="182"/>
      <c r="Z50" s="182">
        <v>0</v>
      </c>
      <c r="AA50" s="182"/>
      <c r="AB50" s="182">
        <v>0</v>
      </c>
      <c r="AC50" s="182">
        <v>0</v>
      </c>
    </row>
    <row r="51" spans="1:29" s="177" customFormat="1" ht="31.5" x14ac:dyDescent="0.25">
      <c r="A51" s="183" t="s">
        <v>153</v>
      </c>
      <c r="B51" s="184" t="s">
        <v>152</v>
      </c>
      <c r="C51" s="182">
        <v>0</v>
      </c>
      <c r="D51" s="182">
        <v>0</v>
      </c>
      <c r="E51" s="182"/>
      <c r="F51" s="182"/>
      <c r="G51" s="182">
        <v>0</v>
      </c>
      <c r="H51" s="182">
        <v>0</v>
      </c>
      <c r="I51" s="182"/>
      <c r="J51" s="182">
        <v>0</v>
      </c>
      <c r="K51" s="182"/>
      <c r="L51" s="182">
        <v>0</v>
      </c>
      <c r="M51" s="182"/>
      <c r="N51" s="182">
        <v>0</v>
      </c>
      <c r="O51" s="182"/>
      <c r="P51" s="182">
        <v>0</v>
      </c>
      <c r="Q51" s="182"/>
      <c r="R51" s="182">
        <v>0</v>
      </c>
      <c r="S51" s="182"/>
      <c r="T51" s="182">
        <v>0</v>
      </c>
      <c r="U51" s="182"/>
      <c r="V51" s="182">
        <v>0</v>
      </c>
      <c r="W51" s="182"/>
      <c r="X51" s="182">
        <v>0</v>
      </c>
      <c r="Y51" s="182"/>
      <c r="Z51" s="182">
        <v>0</v>
      </c>
      <c r="AA51" s="182"/>
      <c r="AB51" s="182">
        <v>0</v>
      </c>
      <c r="AC51" s="182">
        <v>0</v>
      </c>
    </row>
    <row r="52" spans="1:29" s="177" customFormat="1" ht="31.5" x14ac:dyDescent="0.25">
      <c r="A52" s="183" t="s">
        <v>151</v>
      </c>
      <c r="B52" s="184" t="s">
        <v>150</v>
      </c>
      <c r="C52" s="182">
        <v>0</v>
      </c>
      <c r="D52" s="182">
        <v>0</v>
      </c>
      <c r="E52" s="182"/>
      <c r="F52" s="182"/>
      <c r="G52" s="182">
        <v>0</v>
      </c>
      <c r="H52" s="182">
        <v>0</v>
      </c>
      <c r="I52" s="182"/>
      <c r="J52" s="182">
        <v>0</v>
      </c>
      <c r="K52" s="182"/>
      <c r="L52" s="182">
        <v>0</v>
      </c>
      <c r="M52" s="182"/>
      <c r="N52" s="182">
        <v>0</v>
      </c>
      <c r="O52" s="182"/>
      <c r="P52" s="182">
        <v>0</v>
      </c>
      <c r="Q52" s="182"/>
      <c r="R52" s="182">
        <v>0</v>
      </c>
      <c r="S52" s="182"/>
      <c r="T52" s="182">
        <v>0</v>
      </c>
      <c r="U52" s="182"/>
      <c r="V52" s="182">
        <v>0</v>
      </c>
      <c r="W52" s="182"/>
      <c r="X52" s="182">
        <v>0</v>
      </c>
      <c r="Y52" s="182"/>
      <c r="Z52" s="182">
        <v>0</v>
      </c>
      <c r="AA52" s="182"/>
      <c r="AB52" s="182">
        <v>0</v>
      </c>
      <c r="AC52" s="182">
        <v>0</v>
      </c>
    </row>
    <row r="53" spans="1:29" s="177" customFormat="1" x14ac:dyDescent="0.25">
      <c r="A53" s="183" t="s">
        <v>149</v>
      </c>
      <c r="B53" s="184" t="s">
        <v>148</v>
      </c>
      <c r="C53" s="182">
        <v>0</v>
      </c>
      <c r="D53" s="182">
        <v>0</v>
      </c>
      <c r="E53" s="182"/>
      <c r="F53" s="182"/>
      <c r="G53" s="182">
        <v>0</v>
      </c>
      <c r="H53" s="182">
        <v>0</v>
      </c>
      <c r="I53" s="182"/>
      <c r="J53" s="182">
        <v>0</v>
      </c>
      <c r="K53" s="182"/>
      <c r="L53" s="182">
        <v>0</v>
      </c>
      <c r="M53" s="182"/>
      <c r="N53" s="182">
        <v>0</v>
      </c>
      <c r="O53" s="182"/>
      <c r="P53" s="182">
        <v>0</v>
      </c>
      <c r="Q53" s="182"/>
      <c r="R53" s="182">
        <v>0</v>
      </c>
      <c r="S53" s="182"/>
      <c r="T53" s="182">
        <v>0</v>
      </c>
      <c r="U53" s="182"/>
      <c r="V53" s="182">
        <v>0</v>
      </c>
      <c r="W53" s="182"/>
      <c r="X53" s="182">
        <v>0</v>
      </c>
      <c r="Y53" s="182"/>
      <c r="Z53" s="182">
        <v>0</v>
      </c>
      <c r="AA53" s="182"/>
      <c r="AB53" s="182">
        <v>0</v>
      </c>
      <c r="AC53" s="182">
        <v>0</v>
      </c>
    </row>
    <row r="54" spans="1:29" s="177" customFormat="1" x14ac:dyDescent="0.25">
      <c r="A54" s="183" t="s">
        <v>147</v>
      </c>
      <c r="B54" s="184" t="s">
        <v>565</v>
      </c>
      <c r="C54" s="182">
        <v>0</v>
      </c>
      <c r="D54" s="182">
        <v>0</v>
      </c>
      <c r="E54" s="182"/>
      <c r="F54" s="182"/>
      <c r="G54" s="182">
        <v>0</v>
      </c>
      <c r="H54" s="182">
        <v>0</v>
      </c>
      <c r="I54" s="182"/>
      <c r="J54" s="182">
        <v>0</v>
      </c>
      <c r="K54" s="182"/>
      <c r="L54" s="182">
        <v>0</v>
      </c>
      <c r="M54" s="182"/>
      <c r="N54" s="182">
        <v>0</v>
      </c>
      <c r="O54" s="182"/>
      <c r="P54" s="182">
        <v>0</v>
      </c>
      <c r="Q54" s="182"/>
      <c r="R54" s="182">
        <v>0</v>
      </c>
      <c r="S54" s="182"/>
      <c r="T54" s="182">
        <v>0</v>
      </c>
      <c r="U54" s="182"/>
      <c r="V54" s="182">
        <v>0</v>
      </c>
      <c r="W54" s="182"/>
      <c r="X54" s="182">
        <v>0</v>
      </c>
      <c r="Y54" s="182"/>
      <c r="Z54" s="182">
        <v>0</v>
      </c>
      <c r="AA54" s="182"/>
      <c r="AB54" s="182">
        <v>0</v>
      </c>
      <c r="AC54" s="182">
        <v>0</v>
      </c>
    </row>
    <row r="55" spans="1:29" s="177" customFormat="1" x14ac:dyDescent="0.25">
      <c r="A55" s="183" t="s">
        <v>576</v>
      </c>
      <c r="B55" s="184" t="s">
        <v>566</v>
      </c>
      <c r="C55" s="182">
        <v>0</v>
      </c>
      <c r="D55" s="182">
        <v>0</v>
      </c>
      <c r="E55" s="182"/>
      <c r="F55" s="182"/>
      <c r="G55" s="182">
        <v>0</v>
      </c>
      <c r="H55" s="182">
        <v>0</v>
      </c>
      <c r="I55" s="182"/>
      <c r="J55" s="182">
        <v>0</v>
      </c>
      <c r="K55" s="182"/>
      <c r="L55" s="182">
        <v>0</v>
      </c>
      <c r="M55" s="182"/>
      <c r="N55" s="182">
        <v>0</v>
      </c>
      <c r="O55" s="182"/>
      <c r="P55" s="182">
        <v>0</v>
      </c>
      <c r="Q55" s="182"/>
      <c r="R55" s="182">
        <v>0</v>
      </c>
      <c r="S55" s="182"/>
      <c r="T55" s="182">
        <v>0</v>
      </c>
      <c r="U55" s="182"/>
      <c r="V55" s="182">
        <v>0</v>
      </c>
      <c r="W55" s="182"/>
      <c r="X55" s="182">
        <v>0</v>
      </c>
      <c r="Y55" s="182"/>
      <c r="Z55" s="182">
        <v>0</v>
      </c>
      <c r="AA55" s="182"/>
      <c r="AB55" s="182">
        <v>0</v>
      </c>
      <c r="AC55" s="182">
        <v>0</v>
      </c>
    </row>
    <row r="56" spans="1:29" s="177" customFormat="1" x14ac:dyDescent="0.25">
      <c r="A56" s="183" t="s">
        <v>577</v>
      </c>
      <c r="B56" s="184" t="s">
        <v>567</v>
      </c>
      <c r="C56" s="182">
        <v>0</v>
      </c>
      <c r="D56" s="182">
        <v>0</v>
      </c>
      <c r="E56" s="182"/>
      <c r="F56" s="182"/>
      <c r="G56" s="182">
        <v>0</v>
      </c>
      <c r="H56" s="182">
        <v>0</v>
      </c>
      <c r="I56" s="182"/>
      <c r="J56" s="182">
        <v>0</v>
      </c>
      <c r="K56" s="182"/>
      <c r="L56" s="182">
        <v>0</v>
      </c>
      <c r="M56" s="182"/>
      <c r="N56" s="182">
        <v>0</v>
      </c>
      <c r="O56" s="182"/>
      <c r="P56" s="182">
        <v>0</v>
      </c>
      <c r="Q56" s="182"/>
      <c r="R56" s="182">
        <v>0</v>
      </c>
      <c r="S56" s="182"/>
      <c r="T56" s="182">
        <v>0</v>
      </c>
      <c r="U56" s="182"/>
      <c r="V56" s="182">
        <v>0</v>
      </c>
      <c r="W56" s="182"/>
      <c r="X56" s="182">
        <v>0</v>
      </c>
      <c r="Y56" s="182"/>
      <c r="Z56" s="182">
        <v>0</v>
      </c>
      <c r="AA56" s="182"/>
      <c r="AB56" s="182">
        <v>0</v>
      </c>
      <c r="AC56" s="182">
        <v>0</v>
      </c>
    </row>
    <row r="57" spans="1:29" s="177" customFormat="1" x14ac:dyDescent="0.25">
      <c r="A57" s="183" t="s">
        <v>578</v>
      </c>
      <c r="B57" s="184" t="s">
        <v>569</v>
      </c>
      <c r="C57" s="182">
        <v>0</v>
      </c>
      <c r="D57" s="182">
        <v>0</v>
      </c>
      <c r="E57" s="182"/>
      <c r="F57" s="182"/>
      <c r="G57" s="182">
        <v>0</v>
      </c>
      <c r="H57" s="182">
        <v>0</v>
      </c>
      <c r="I57" s="182"/>
      <c r="J57" s="182">
        <v>0</v>
      </c>
      <c r="K57" s="182"/>
      <c r="L57" s="182">
        <v>0</v>
      </c>
      <c r="M57" s="182"/>
      <c r="N57" s="182">
        <v>0</v>
      </c>
      <c r="O57" s="182"/>
      <c r="P57" s="182">
        <v>0</v>
      </c>
      <c r="Q57" s="182"/>
      <c r="R57" s="182">
        <v>0</v>
      </c>
      <c r="S57" s="182"/>
      <c r="T57" s="182">
        <v>0</v>
      </c>
      <c r="U57" s="182"/>
      <c r="V57" s="182">
        <v>0</v>
      </c>
      <c r="W57" s="182"/>
      <c r="X57" s="182">
        <v>0</v>
      </c>
      <c r="Y57" s="182"/>
      <c r="Z57" s="182">
        <v>0</v>
      </c>
      <c r="AA57" s="182"/>
      <c r="AB57" s="182">
        <v>0</v>
      </c>
      <c r="AC57" s="182">
        <v>0</v>
      </c>
    </row>
    <row r="58" spans="1:29" s="177" customFormat="1" x14ac:dyDescent="0.25">
      <c r="A58" s="183" t="s">
        <v>579</v>
      </c>
      <c r="B58" s="184" t="s">
        <v>571</v>
      </c>
      <c r="C58" s="182">
        <v>11</v>
      </c>
      <c r="D58" s="182">
        <v>11</v>
      </c>
      <c r="E58" s="182"/>
      <c r="F58" s="182"/>
      <c r="G58" s="182">
        <v>0</v>
      </c>
      <c r="H58" s="182">
        <v>0</v>
      </c>
      <c r="I58" s="182"/>
      <c r="J58" s="182">
        <v>0</v>
      </c>
      <c r="K58" s="182"/>
      <c r="L58" s="182">
        <v>0</v>
      </c>
      <c r="M58" s="182"/>
      <c r="N58" s="182">
        <v>0</v>
      </c>
      <c r="O58" s="182"/>
      <c r="P58" s="182">
        <v>0</v>
      </c>
      <c r="Q58" s="182"/>
      <c r="R58" s="182">
        <v>0</v>
      </c>
      <c r="S58" s="182"/>
      <c r="T58" s="182">
        <v>0</v>
      </c>
      <c r="U58" s="182"/>
      <c r="V58" s="182">
        <v>0</v>
      </c>
      <c r="W58" s="182"/>
      <c r="X58" s="182">
        <v>11</v>
      </c>
      <c r="Y58" s="182"/>
      <c r="Z58" s="182">
        <v>11</v>
      </c>
      <c r="AA58" s="182"/>
      <c r="AB58" s="182">
        <v>11</v>
      </c>
      <c r="AC58" s="182">
        <v>11</v>
      </c>
    </row>
    <row r="59" spans="1:29" s="177" customFormat="1" x14ac:dyDescent="0.25">
      <c r="A59" s="183" t="s">
        <v>580</v>
      </c>
      <c r="B59" s="184" t="s">
        <v>573</v>
      </c>
      <c r="C59" s="182">
        <v>0</v>
      </c>
      <c r="D59" s="182">
        <v>0</v>
      </c>
      <c r="E59" s="182"/>
      <c r="F59" s="182"/>
      <c r="G59" s="182">
        <v>0</v>
      </c>
      <c r="H59" s="182">
        <v>0</v>
      </c>
      <c r="I59" s="182"/>
      <c r="J59" s="182">
        <v>0</v>
      </c>
      <c r="K59" s="182"/>
      <c r="L59" s="182">
        <v>0</v>
      </c>
      <c r="M59" s="182"/>
      <c r="N59" s="182">
        <v>0</v>
      </c>
      <c r="O59" s="182"/>
      <c r="P59" s="182">
        <v>0</v>
      </c>
      <c r="Q59" s="182"/>
      <c r="R59" s="182">
        <v>0</v>
      </c>
      <c r="S59" s="182"/>
      <c r="T59" s="182">
        <v>0</v>
      </c>
      <c r="U59" s="182"/>
      <c r="V59" s="182">
        <v>0</v>
      </c>
      <c r="W59" s="182"/>
      <c r="X59" s="182">
        <v>0</v>
      </c>
      <c r="Y59" s="182"/>
      <c r="Z59" s="182">
        <v>0</v>
      </c>
      <c r="AA59" s="182"/>
      <c r="AB59" s="182">
        <v>0</v>
      </c>
      <c r="AC59" s="182">
        <v>0</v>
      </c>
    </row>
    <row r="60" spans="1:29" s="177" customFormat="1" x14ac:dyDescent="0.25">
      <c r="A60" s="183" t="s">
        <v>581</v>
      </c>
      <c r="B60" s="184" t="s">
        <v>575</v>
      </c>
      <c r="C60" s="182">
        <v>0</v>
      </c>
      <c r="D60" s="182">
        <v>0</v>
      </c>
      <c r="E60" s="182"/>
      <c r="F60" s="182"/>
      <c r="G60" s="182">
        <v>0</v>
      </c>
      <c r="H60" s="182">
        <v>0</v>
      </c>
      <c r="I60" s="182"/>
      <c r="J60" s="182">
        <v>0</v>
      </c>
      <c r="K60" s="182"/>
      <c r="L60" s="182">
        <v>0</v>
      </c>
      <c r="M60" s="182"/>
      <c r="N60" s="182">
        <v>0</v>
      </c>
      <c r="O60" s="182"/>
      <c r="P60" s="182">
        <v>0</v>
      </c>
      <c r="Q60" s="182"/>
      <c r="R60" s="182">
        <v>0</v>
      </c>
      <c r="S60" s="182"/>
      <c r="T60" s="182">
        <v>0</v>
      </c>
      <c r="U60" s="182"/>
      <c r="V60" s="182">
        <v>0</v>
      </c>
      <c r="W60" s="182"/>
      <c r="X60" s="182">
        <v>0</v>
      </c>
      <c r="Y60" s="182"/>
      <c r="Z60" s="182">
        <v>0</v>
      </c>
      <c r="AA60" s="182"/>
      <c r="AB60" s="182">
        <v>0</v>
      </c>
      <c r="AC60" s="182">
        <v>0</v>
      </c>
    </row>
    <row r="61" spans="1:29" s="177" customFormat="1" ht="35.25" customHeight="1" x14ac:dyDescent="0.25">
      <c r="A61" s="180" t="s">
        <v>59</v>
      </c>
      <c r="B61" s="181" t="s">
        <v>146</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row>
    <row r="62" spans="1:29" s="177" customFormat="1" x14ac:dyDescent="0.25">
      <c r="A62" s="183" t="s">
        <v>145</v>
      </c>
      <c r="B62" s="184" t="s">
        <v>144</v>
      </c>
      <c r="C62" s="182">
        <v>281.35180000000003</v>
      </c>
      <c r="D62" s="182">
        <v>310.18179000000003</v>
      </c>
      <c r="E62" s="182"/>
      <c r="F62" s="182"/>
      <c r="G62" s="182">
        <v>0</v>
      </c>
      <c r="H62" s="182">
        <v>0</v>
      </c>
      <c r="I62" s="182"/>
      <c r="J62" s="182">
        <v>0</v>
      </c>
      <c r="K62" s="182"/>
      <c r="L62" s="182">
        <v>0</v>
      </c>
      <c r="M62" s="182"/>
      <c r="N62" s="182">
        <v>0</v>
      </c>
      <c r="O62" s="182"/>
      <c r="P62" s="182">
        <v>0</v>
      </c>
      <c r="Q62" s="182"/>
      <c r="R62" s="182">
        <v>0</v>
      </c>
      <c r="S62" s="182"/>
      <c r="T62" s="182">
        <v>0</v>
      </c>
      <c r="U62" s="182"/>
      <c r="V62" s="182">
        <v>0</v>
      </c>
      <c r="W62" s="182"/>
      <c r="X62" s="182">
        <v>281.35179999999997</v>
      </c>
      <c r="Y62" s="182"/>
      <c r="Z62" s="182">
        <v>310.18179000000003</v>
      </c>
      <c r="AA62" s="182"/>
      <c r="AB62" s="182">
        <v>281.35179999999997</v>
      </c>
      <c r="AC62" s="182">
        <v>310.18179000000003</v>
      </c>
    </row>
    <row r="63" spans="1:29" s="177" customFormat="1" x14ac:dyDescent="0.25">
      <c r="A63" s="183" t="s">
        <v>143</v>
      </c>
      <c r="B63" s="186" t="s">
        <v>137</v>
      </c>
      <c r="C63" s="182"/>
      <c r="D63" s="182"/>
      <c r="E63" s="182"/>
      <c r="F63" s="182"/>
      <c r="G63" s="182">
        <v>0</v>
      </c>
      <c r="H63" s="182">
        <v>0</v>
      </c>
      <c r="I63" s="182"/>
      <c r="J63" s="182">
        <v>0</v>
      </c>
      <c r="K63" s="182"/>
      <c r="L63" s="182">
        <v>0</v>
      </c>
      <c r="M63" s="182"/>
      <c r="N63" s="182">
        <v>0</v>
      </c>
      <c r="O63" s="182"/>
      <c r="P63" s="182">
        <v>0</v>
      </c>
      <c r="Q63" s="182"/>
      <c r="R63" s="182">
        <v>0</v>
      </c>
      <c r="S63" s="182"/>
      <c r="T63" s="182">
        <v>0</v>
      </c>
      <c r="U63" s="182"/>
      <c r="V63" s="182">
        <v>0</v>
      </c>
      <c r="W63" s="182"/>
      <c r="X63" s="182">
        <v>0</v>
      </c>
      <c r="Y63" s="182"/>
      <c r="Z63" s="182">
        <v>0</v>
      </c>
      <c r="AA63" s="182"/>
      <c r="AB63" s="182">
        <v>0</v>
      </c>
      <c r="AC63" s="182">
        <v>0</v>
      </c>
    </row>
    <row r="64" spans="1:29" s="177" customFormat="1" x14ac:dyDescent="0.25">
      <c r="A64" s="183" t="s">
        <v>142</v>
      </c>
      <c r="B64" s="184" t="s">
        <v>136</v>
      </c>
      <c r="C64" s="182"/>
      <c r="D64" s="182"/>
      <c r="E64" s="182"/>
      <c r="F64" s="182"/>
      <c r="G64" s="182">
        <v>0</v>
      </c>
      <c r="H64" s="182">
        <v>0</v>
      </c>
      <c r="I64" s="182"/>
      <c r="J64" s="182">
        <v>0</v>
      </c>
      <c r="K64" s="182"/>
      <c r="L64" s="182">
        <v>0</v>
      </c>
      <c r="M64" s="182"/>
      <c r="N64" s="182">
        <v>0</v>
      </c>
      <c r="O64" s="182"/>
      <c r="P64" s="182">
        <v>0</v>
      </c>
      <c r="Q64" s="182"/>
      <c r="R64" s="182">
        <v>0</v>
      </c>
      <c r="S64" s="182"/>
      <c r="T64" s="182">
        <v>0</v>
      </c>
      <c r="U64" s="182"/>
      <c r="V64" s="182">
        <v>0</v>
      </c>
      <c r="W64" s="182"/>
      <c r="X64" s="182">
        <v>0</v>
      </c>
      <c r="Y64" s="182"/>
      <c r="Z64" s="182">
        <v>0</v>
      </c>
      <c r="AA64" s="182"/>
      <c r="AB64" s="182">
        <v>0</v>
      </c>
      <c r="AC64" s="182">
        <v>0</v>
      </c>
    </row>
    <row r="65" spans="1:29" s="177" customFormat="1" x14ac:dyDescent="0.25">
      <c r="A65" s="183" t="s">
        <v>141</v>
      </c>
      <c r="B65" s="186" t="s">
        <v>135</v>
      </c>
      <c r="C65" s="182"/>
      <c r="D65" s="182"/>
      <c r="E65" s="182"/>
      <c r="F65" s="182"/>
      <c r="G65" s="182">
        <v>0</v>
      </c>
      <c r="H65" s="182">
        <v>0</v>
      </c>
      <c r="I65" s="182"/>
      <c r="J65" s="182">
        <v>0</v>
      </c>
      <c r="K65" s="182"/>
      <c r="L65" s="182">
        <v>0</v>
      </c>
      <c r="M65" s="182"/>
      <c r="N65" s="182">
        <v>0</v>
      </c>
      <c r="O65" s="182"/>
      <c r="P65" s="182">
        <v>0</v>
      </c>
      <c r="Q65" s="182"/>
      <c r="R65" s="182">
        <v>0</v>
      </c>
      <c r="S65" s="182"/>
      <c r="T65" s="182">
        <v>0</v>
      </c>
      <c r="U65" s="182"/>
      <c r="V65" s="182">
        <v>0</v>
      </c>
      <c r="W65" s="182"/>
      <c r="X65" s="182">
        <v>0</v>
      </c>
      <c r="Y65" s="182"/>
      <c r="Z65" s="182">
        <v>0</v>
      </c>
      <c r="AA65" s="182"/>
      <c r="AB65" s="182">
        <v>0</v>
      </c>
      <c r="AC65" s="182">
        <v>0</v>
      </c>
    </row>
    <row r="66" spans="1:29" s="177" customFormat="1" x14ac:dyDescent="0.25">
      <c r="A66" s="183" t="s">
        <v>140</v>
      </c>
      <c r="B66" s="186" t="s">
        <v>134</v>
      </c>
      <c r="C66" s="182"/>
      <c r="D66" s="182"/>
      <c r="E66" s="182"/>
      <c r="F66" s="182"/>
      <c r="G66" s="182">
        <v>0</v>
      </c>
      <c r="H66" s="182">
        <v>0</v>
      </c>
      <c r="I66" s="182"/>
      <c r="J66" s="182">
        <v>0</v>
      </c>
      <c r="K66" s="182"/>
      <c r="L66" s="182">
        <v>0</v>
      </c>
      <c r="M66" s="182"/>
      <c r="N66" s="182">
        <v>0</v>
      </c>
      <c r="O66" s="182"/>
      <c r="P66" s="182">
        <v>0</v>
      </c>
      <c r="Q66" s="182"/>
      <c r="R66" s="182">
        <v>0</v>
      </c>
      <c r="S66" s="182"/>
      <c r="T66" s="182">
        <v>0</v>
      </c>
      <c r="U66" s="182"/>
      <c r="V66" s="182">
        <v>0</v>
      </c>
      <c r="W66" s="182"/>
      <c r="X66" s="182">
        <v>0</v>
      </c>
      <c r="Y66" s="182"/>
      <c r="Z66" s="182">
        <v>0</v>
      </c>
      <c r="AA66" s="182"/>
      <c r="AB66" s="182">
        <v>0</v>
      </c>
      <c r="AC66" s="182">
        <v>0</v>
      </c>
    </row>
    <row r="67" spans="1:29" s="177" customFormat="1" x14ac:dyDescent="0.25">
      <c r="A67" s="183" t="s">
        <v>139</v>
      </c>
      <c r="B67" s="186" t="s">
        <v>582</v>
      </c>
      <c r="C67" s="182"/>
      <c r="D67" s="182"/>
      <c r="E67" s="182"/>
      <c r="F67" s="182"/>
      <c r="G67" s="182">
        <v>0</v>
      </c>
      <c r="H67" s="182">
        <v>0</v>
      </c>
      <c r="I67" s="182"/>
      <c r="J67" s="182">
        <v>0</v>
      </c>
      <c r="K67" s="182"/>
      <c r="L67" s="182">
        <v>0</v>
      </c>
      <c r="M67" s="182"/>
      <c r="N67" s="182">
        <v>0</v>
      </c>
      <c r="O67" s="182"/>
      <c r="P67" s="182">
        <v>0</v>
      </c>
      <c r="Q67" s="182"/>
      <c r="R67" s="182">
        <v>0</v>
      </c>
      <c r="S67" s="182"/>
      <c r="T67" s="182">
        <v>0</v>
      </c>
      <c r="U67" s="182"/>
      <c r="V67" s="182">
        <v>0</v>
      </c>
      <c r="W67" s="182"/>
      <c r="X67" s="182">
        <v>0</v>
      </c>
      <c r="Y67" s="182"/>
      <c r="Z67" s="182">
        <v>0</v>
      </c>
      <c r="AA67" s="182"/>
      <c r="AB67" s="182">
        <v>0</v>
      </c>
      <c r="AC67" s="182">
        <v>0</v>
      </c>
    </row>
    <row r="68" spans="1:29" s="177" customFormat="1" x14ac:dyDescent="0.25">
      <c r="A68" s="183" t="s">
        <v>583</v>
      </c>
      <c r="B68" s="186" t="s">
        <v>584</v>
      </c>
      <c r="C68" s="182"/>
      <c r="D68" s="182"/>
      <c r="E68" s="182"/>
      <c r="F68" s="182"/>
      <c r="G68" s="182">
        <v>0</v>
      </c>
      <c r="H68" s="182">
        <v>0</v>
      </c>
      <c r="I68" s="182"/>
      <c r="J68" s="182">
        <v>0</v>
      </c>
      <c r="K68" s="182"/>
      <c r="L68" s="182">
        <v>0</v>
      </c>
      <c r="M68" s="182"/>
      <c r="N68" s="182">
        <v>0</v>
      </c>
      <c r="O68" s="182"/>
      <c r="P68" s="182">
        <v>0</v>
      </c>
      <c r="Q68" s="182"/>
      <c r="R68" s="182">
        <v>0</v>
      </c>
      <c r="S68" s="182"/>
      <c r="T68" s="182">
        <v>0</v>
      </c>
      <c r="U68" s="182"/>
      <c r="V68" s="182">
        <v>0</v>
      </c>
      <c r="W68" s="182"/>
      <c r="X68" s="182">
        <v>0</v>
      </c>
      <c r="Y68" s="182"/>
      <c r="Z68" s="182">
        <v>0</v>
      </c>
      <c r="AA68" s="182"/>
      <c r="AB68" s="182">
        <v>0</v>
      </c>
      <c r="AC68" s="182">
        <v>0</v>
      </c>
    </row>
    <row r="69" spans="1:29" s="177" customFormat="1" x14ac:dyDescent="0.25">
      <c r="A69" s="183" t="s">
        <v>585</v>
      </c>
      <c r="B69" s="186" t="s">
        <v>586</v>
      </c>
      <c r="C69" s="182"/>
      <c r="D69" s="182"/>
      <c r="E69" s="182"/>
      <c r="F69" s="182"/>
      <c r="G69" s="182">
        <v>0</v>
      </c>
      <c r="H69" s="182">
        <v>0</v>
      </c>
      <c r="I69" s="182"/>
      <c r="J69" s="182">
        <v>0</v>
      </c>
      <c r="K69" s="182"/>
      <c r="L69" s="182">
        <v>0</v>
      </c>
      <c r="M69" s="182"/>
      <c r="N69" s="182">
        <v>0</v>
      </c>
      <c r="O69" s="182"/>
      <c r="P69" s="182">
        <v>0</v>
      </c>
      <c r="Q69" s="182"/>
      <c r="R69" s="182">
        <v>0</v>
      </c>
      <c r="S69" s="182"/>
      <c r="T69" s="182">
        <v>0</v>
      </c>
      <c r="U69" s="182"/>
      <c r="V69" s="182">
        <v>0</v>
      </c>
      <c r="W69" s="182"/>
      <c r="X69" s="182">
        <v>0</v>
      </c>
      <c r="Y69" s="182"/>
      <c r="Z69" s="182">
        <v>0</v>
      </c>
      <c r="AA69" s="182"/>
      <c r="AB69" s="182">
        <v>0</v>
      </c>
      <c r="AC69" s="182">
        <v>0</v>
      </c>
    </row>
    <row r="70" spans="1:29" s="177" customFormat="1" x14ac:dyDescent="0.25">
      <c r="A70" s="183" t="s">
        <v>587</v>
      </c>
      <c r="B70" s="186" t="s">
        <v>588</v>
      </c>
      <c r="C70" s="182"/>
      <c r="D70" s="182"/>
      <c r="E70" s="182"/>
      <c r="F70" s="182"/>
      <c r="G70" s="182">
        <v>0</v>
      </c>
      <c r="H70" s="182">
        <v>0</v>
      </c>
      <c r="I70" s="182"/>
      <c r="J70" s="182">
        <v>0</v>
      </c>
      <c r="K70" s="182"/>
      <c r="L70" s="182">
        <v>0</v>
      </c>
      <c r="M70" s="182"/>
      <c r="N70" s="182">
        <v>0</v>
      </c>
      <c r="O70" s="182"/>
      <c r="P70" s="182">
        <v>0</v>
      </c>
      <c r="Q70" s="182"/>
      <c r="R70" s="182">
        <v>0</v>
      </c>
      <c r="S70" s="182"/>
      <c r="T70" s="182">
        <v>0</v>
      </c>
      <c r="U70" s="182"/>
      <c r="V70" s="182">
        <v>0</v>
      </c>
      <c r="W70" s="182"/>
      <c r="X70" s="182">
        <v>0</v>
      </c>
      <c r="Y70" s="182"/>
      <c r="Z70" s="182">
        <v>0</v>
      </c>
      <c r="AA70" s="182"/>
      <c r="AB70" s="182">
        <v>0</v>
      </c>
      <c r="AC70" s="182">
        <v>0</v>
      </c>
    </row>
    <row r="71" spans="1:29" s="177" customFormat="1" x14ac:dyDescent="0.25">
      <c r="A71" s="183" t="s">
        <v>589</v>
      </c>
      <c r="B71" s="186" t="s">
        <v>590</v>
      </c>
      <c r="C71" s="182"/>
      <c r="D71" s="182"/>
      <c r="E71" s="182"/>
      <c r="F71" s="182"/>
      <c r="G71" s="182">
        <v>0</v>
      </c>
      <c r="H71" s="182">
        <v>0</v>
      </c>
      <c r="I71" s="182"/>
      <c r="J71" s="182">
        <v>0</v>
      </c>
      <c r="K71" s="182"/>
      <c r="L71" s="182">
        <v>0</v>
      </c>
      <c r="M71" s="182"/>
      <c r="N71" s="182">
        <v>0</v>
      </c>
      <c r="O71" s="182"/>
      <c r="P71" s="182">
        <v>0</v>
      </c>
      <c r="Q71" s="182"/>
      <c r="R71" s="182">
        <v>0</v>
      </c>
      <c r="S71" s="182"/>
      <c r="T71" s="182">
        <v>0</v>
      </c>
      <c r="U71" s="182"/>
      <c r="V71" s="182">
        <v>0</v>
      </c>
      <c r="W71" s="182"/>
      <c r="X71" s="182">
        <v>11</v>
      </c>
      <c r="Y71" s="182"/>
      <c r="Z71" s="182">
        <v>11</v>
      </c>
      <c r="AA71" s="182"/>
      <c r="AB71" s="182">
        <v>11</v>
      </c>
      <c r="AC71" s="182">
        <v>11</v>
      </c>
    </row>
    <row r="72" spans="1:29" s="177" customFormat="1" x14ac:dyDescent="0.25">
      <c r="A72" s="183" t="s">
        <v>591</v>
      </c>
      <c r="B72" s="186" t="s">
        <v>592</v>
      </c>
      <c r="C72" s="182"/>
      <c r="D72" s="182"/>
      <c r="E72" s="182"/>
      <c r="F72" s="182"/>
      <c r="G72" s="182">
        <v>0</v>
      </c>
      <c r="H72" s="182">
        <v>0</v>
      </c>
      <c r="I72" s="182"/>
      <c r="J72" s="182">
        <v>0</v>
      </c>
      <c r="K72" s="182"/>
      <c r="L72" s="182">
        <v>0</v>
      </c>
      <c r="M72" s="182"/>
      <c r="N72" s="182">
        <v>0</v>
      </c>
      <c r="O72" s="182"/>
      <c r="P72" s="182">
        <v>0</v>
      </c>
      <c r="Q72" s="182"/>
      <c r="R72" s="182">
        <v>0</v>
      </c>
      <c r="S72" s="182"/>
      <c r="T72" s="182">
        <v>0</v>
      </c>
      <c r="U72" s="182"/>
      <c r="V72" s="182">
        <v>0</v>
      </c>
      <c r="W72" s="182"/>
      <c r="X72" s="182">
        <v>0</v>
      </c>
      <c r="Y72" s="182"/>
      <c r="Z72" s="182">
        <v>0</v>
      </c>
      <c r="AA72" s="182"/>
      <c r="AB72" s="182">
        <v>0</v>
      </c>
      <c r="AC72" s="182">
        <v>0</v>
      </c>
    </row>
    <row r="73" spans="1:29" s="177" customFormat="1" x14ac:dyDescent="0.25">
      <c r="A73" s="183" t="s">
        <v>593</v>
      </c>
      <c r="B73" s="186" t="s">
        <v>594</v>
      </c>
      <c r="C73" s="182"/>
      <c r="D73" s="182"/>
      <c r="E73" s="182"/>
      <c r="F73" s="182"/>
      <c r="G73" s="182">
        <v>0</v>
      </c>
      <c r="H73" s="182">
        <v>0</v>
      </c>
      <c r="I73" s="182"/>
      <c r="J73" s="182">
        <v>0</v>
      </c>
      <c r="K73" s="182"/>
      <c r="L73" s="182">
        <v>0</v>
      </c>
      <c r="M73" s="182"/>
      <c r="N73" s="182">
        <v>0</v>
      </c>
      <c r="O73" s="182"/>
      <c r="P73" s="182">
        <v>0</v>
      </c>
      <c r="Q73" s="182"/>
      <c r="R73" s="182">
        <v>0</v>
      </c>
      <c r="S73" s="182"/>
      <c r="T73" s="182">
        <v>0</v>
      </c>
      <c r="U73" s="182"/>
      <c r="V73" s="182">
        <v>0</v>
      </c>
      <c r="W73" s="182"/>
      <c r="X73" s="182">
        <v>0</v>
      </c>
      <c r="Y73" s="182"/>
      <c r="Z73" s="182">
        <v>0</v>
      </c>
      <c r="AA73" s="182"/>
      <c r="AB73" s="182">
        <v>0</v>
      </c>
      <c r="AC73" s="182">
        <v>0</v>
      </c>
    </row>
    <row r="74" spans="1:29" s="177" customFormat="1" ht="36.75" customHeight="1" x14ac:dyDescent="0.25">
      <c r="A74" s="180" t="s">
        <v>58</v>
      </c>
      <c r="B74" s="187" t="s">
        <v>233</v>
      </c>
      <c r="C74" s="182"/>
      <c r="D74" s="182"/>
      <c r="E74" s="182"/>
      <c r="F74" s="182"/>
      <c r="G74" s="182">
        <v>0</v>
      </c>
      <c r="H74" s="182">
        <v>0</v>
      </c>
      <c r="I74" s="182"/>
      <c r="J74" s="182">
        <v>0</v>
      </c>
      <c r="K74" s="182"/>
      <c r="L74" s="182">
        <v>0</v>
      </c>
      <c r="M74" s="182"/>
      <c r="N74" s="182">
        <v>0</v>
      </c>
      <c r="O74" s="182"/>
      <c r="P74" s="182">
        <v>0</v>
      </c>
      <c r="Q74" s="182"/>
      <c r="R74" s="182">
        <v>0</v>
      </c>
      <c r="S74" s="182"/>
      <c r="T74" s="182">
        <v>0</v>
      </c>
      <c r="U74" s="182"/>
      <c r="V74" s="182">
        <v>0</v>
      </c>
      <c r="W74" s="182"/>
      <c r="X74" s="182">
        <v>0</v>
      </c>
      <c r="Y74" s="182"/>
      <c r="Z74" s="182">
        <v>0</v>
      </c>
      <c r="AA74" s="182"/>
      <c r="AB74" s="182">
        <v>0</v>
      </c>
      <c r="AC74" s="182">
        <v>0</v>
      </c>
    </row>
    <row r="75" spans="1:29" s="177" customFormat="1" x14ac:dyDescent="0.25">
      <c r="A75" s="180" t="s">
        <v>56</v>
      </c>
      <c r="B75" s="181" t="s">
        <v>138</v>
      </c>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s="177" customFormat="1" ht="45" customHeight="1" x14ac:dyDescent="0.25">
      <c r="A76" s="183" t="s">
        <v>228</v>
      </c>
      <c r="B76" s="184" t="s">
        <v>564</v>
      </c>
      <c r="C76" s="188"/>
      <c r="D76" s="188"/>
      <c r="E76" s="189"/>
      <c r="F76" s="189"/>
      <c r="G76" s="182">
        <v>0</v>
      </c>
      <c r="H76" s="182">
        <v>0</v>
      </c>
      <c r="I76" s="182"/>
      <c r="J76" s="182">
        <v>0</v>
      </c>
      <c r="K76" s="182"/>
      <c r="L76" s="182">
        <v>0</v>
      </c>
      <c r="M76" s="189"/>
      <c r="N76" s="182">
        <v>0</v>
      </c>
      <c r="O76" s="188"/>
      <c r="P76" s="182">
        <v>0</v>
      </c>
      <c r="Q76" s="188"/>
      <c r="R76" s="182">
        <v>0</v>
      </c>
      <c r="S76" s="188"/>
      <c r="T76" s="182">
        <v>0</v>
      </c>
      <c r="U76" s="188"/>
      <c r="V76" s="182">
        <v>0</v>
      </c>
      <c r="W76" s="188"/>
      <c r="X76" s="182">
        <v>0</v>
      </c>
      <c r="Y76" s="188"/>
      <c r="Z76" s="182">
        <v>0</v>
      </c>
      <c r="AA76" s="188"/>
      <c r="AB76" s="182">
        <v>0</v>
      </c>
      <c r="AC76" s="182">
        <v>0</v>
      </c>
    </row>
    <row r="77" spans="1:29" s="177" customFormat="1" ht="39.75" customHeight="1" x14ac:dyDescent="0.25">
      <c r="A77" s="183" t="s">
        <v>229</v>
      </c>
      <c r="B77" s="186" t="s">
        <v>562</v>
      </c>
      <c r="C77" s="182"/>
      <c r="D77" s="182"/>
      <c r="E77" s="182"/>
      <c r="F77" s="182"/>
      <c r="G77" s="182">
        <v>0</v>
      </c>
      <c r="H77" s="182">
        <v>0</v>
      </c>
      <c r="I77" s="182"/>
      <c r="J77" s="182">
        <v>0</v>
      </c>
      <c r="K77" s="182"/>
      <c r="L77" s="182">
        <v>0</v>
      </c>
      <c r="M77" s="182"/>
      <c r="N77" s="182">
        <v>0</v>
      </c>
      <c r="O77" s="182"/>
      <c r="P77" s="182">
        <v>0</v>
      </c>
      <c r="Q77" s="182"/>
      <c r="R77" s="182">
        <v>0</v>
      </c>
      <c r="S77" s="182"/>
      <c r="T77" s="182">
        <v>0</v>
      </c>
      <c r="U77" s="182"/>
      <c r="V77" s="182">
        <v>0</v>
      </c>
      <c r="W77" s="182"/>
      <c r="X77" s="182">
        <v>0</v>
      </c>
      <c r="Y77" s="182"/>
      <c r="Z77" s="182">
        <v>0</v>
      </c>
      <c r="AA77" s="182"/>
      <c r="AB77" s="182">
        <v>0</v>
      </c>
      <c r="AC77" s="182">
        <v>0</v>
      </c>
    </row>
    <row r="78" spans="1:29" s="177" customFormat="1" x14ac:dyDescent="0.25">
      <c r="A78" s="183" t="s">
        <v>230</v>
      </c>
      <c r="B78" s="186" t="s">
        <v>154</v>
      </c>
      <c r="C78" s="182"/>
      <c r="D78" s="182"/>
      <c r="E78" s="182"/>
      <c r="F78" s="182"/>
      <c r="G78" s="182">
        <v>0</v>
      </c>
      <c r="H78" s="182">
        <v>0</v>
      </c>
      <c r="I78" s="182"/>
      <c r="J78" s="182">
        <v>0</v>
      </c>
      <c r="K78" s="182"/>
      <c r="L78" s="182">
        <v>0</v>
      </c>
      <c r="M78" s="182"/>
      <c r="N78" s="182">
        <v>0</v>
      </c>
      <c r="O78" s="182"/>
      <c r="P78" s="182">
        <v>0</v>
      </c>
      <c r="Q78" s="182"/>
      <c r="R78" s="182">
        <v>0</v>
      </c>
      <c r="S78" s="182"/>
      <c r="T78" s="182">
        <v>0</v>
      </c>
      <c r="U78" s="182"/>
      <c r="V78" s="182">
        <v>0</v>
      </c>
      <c r="W78" s="182"/>
      <c r="X78" s="182">
        <v>0</v>
      </c>
      <c r="Y78" s="182"/>
      <c r="Z78" s="182">
        <v>0</v>
      </c>
      <c r="AA78" s="182"/>
      <c r="AB78" s="182">
        <v>0</v>
      </c>
      <c r="AC78" s="182">
        <v>0</v>
      </c>
    </row>
    <row r="79" spans="1:29" s="177" customFormat="1" x14ac:dyDescent="0.25">
      <c r="A79" s="183" t="s">
        <v>231</v>
      </c>
      <c r="B79" s="184" t="s">
        <v>563</v>
      </c>
      <c r="C79" s="182"/>
      <c r="D79" s="182"/>
      <c r="E79" s="182"/>
      <c r="F79" s="182"/>
      <c r="G79" s="182">
        <v>0</v>
      </c>
      <c r="H79" s="182">
        <v>0</v>
      </c>
      <c r="I79" s="182"/>
      <c r="J79" s="182">
        <v>0</v>
      </c>
      <c r="K79" s="182"/>
      <c r="L79" s="182">
        <v>0</v>
      </c>
      <c r="M79" s="182"/>
      <c r="N79" s="182">
        <v>0</v>
      </c>
      <c r="O79" s="182"/>
      <c r="P79" s="182">
        <v>0</v>
      </c>
      <c r="Q79" s="182"/>
      <c r="R79" s="182">
        <v>0</v>
      </c>
      <c r="S79" s="182"/>
      <c r="T79" s="182">
        <v>0</v>
      </c>
      <c r="U79" s="182"/>
      <c r="V79" s="182">
        <v>0</v>
      </c>
      <c r="W79" s="182"/>
      <c r="X79" s="182">
        <v>0</v>
      </c>
      <c r="Y79" s="182"/>
      <c r="Z79" s="182">
        <v>0</v>
      </c>
      <c r="AA79" s="182"/>
      <c r="AB79" s="182">
        <v>0</v>
      </c>
      <c r="AC79" s="182">
        <v>0</v>
      </c>
    </row>
    <row r="80" spans="1:29" s="177" customFormat="1" x14ac:dyDescent="0.25">
      <c r="A80" s="183" t="s">
        <v>232</v>
      </c>
      <c r="B80" s="184" t="s">
        <v>565</v>
      </c>
      <c r="C80" s="188"/>
      <c r="D80" s="188"/>
      <c r="E80" s="189"/>
      <c r="F80" s="189"/>
      <c r="G80" s="182">
        <v>0</v>
      </c>
      <c r="H80" s="182">
        <v>0</v>
      </c>
      <c r="I80" s="182"/>
      <c r="J80" s="182">
        <v>0</v>
      </c>
      <c r="K80" s="182"/>
      <c r="L80" s="182">
        <v>0</v>
      </c>
      <c r="M80" s="189"/>
      <c r="N80" s="182">
        <v>0</v>
      </c>
      <c r="O80" s="188"/>
      <c r="P80" s="182">
        <v>0</v>
      </c>
      <c r="Q80" s="188"/>
      <c r="R80" s="182">
        <v>0</v>
      </c>
      <c r="S80" s="188"/>
      <c r="T80" s="182">
        <v>0</v>
      </c>
      <c r="U80" s="188"/>
      <c r="V80" s="182">
        <v>0</v>
      </c>
      <c r="W80" s="188"/>
      <c r="X80" s="182">
        <v>0</v>
      </c>
      <c r="Y80" s="188"/>
      <c r="Z80" s="182">
        <v>0</v>
      </c>
      <c r="AA80" s="188"/>
      <c r="AB80" s="182">
        <v>0</v>
      </c>
      <c r="AC80" s="182">
        <v>0</v>
      </c>
    </row>
    <row r="81" spans="1:29" s="177" customFormat="1" x14ac:dyDescent="0.25">
      <c r="A81" s="183" t="s">
        <v>595</v>
      </c>
      <c r="B81" s="184" t="s">
        <v>566</v>
      </c>
      <c r="C81" s="188"/>
      <c r="D81" s="188"/>
      <c r="E81" s="189"/>
      <c r="F81" s="189"/>
      <c r="G81" s="182">
        <v>0</v>
      </c>
      <c r="H81" s="182">
        <v>0</v>
      </c>
      <c r="I81" s="182"/>
      <c r="J81" s="182">
        <v>0</v>
      </c>
      <c r="K81" s="182"/>
      <c r="L81" s="182">
        <v>0</v>
      </c>
      <c r="M81" s="189"/>
      <c r="N81" s="182">
        <v>0</v>
      </c>
      <c r="O81" s="188"/>
      <c r="P81" s="182">
        <v>0</v>
      </c>
      <c r="Q81" s="188"/>
      <c r="R81" s="182">
        <v>0</v>
      </c>
      <c r="S81" s="188"/>
      <c r="T81" s="182">
        <v>0</v>
      </c>
      <c r="U81" s="188"/>
      <c r="V81" s="182">
        <v>0</v>
      </c>
      <c r="W81" s="188"/>
      <c r="X81" s="182">
        <v>0</v>
      </c>
      <c r="Y81" s="188"/>
      <c r="Z81" s="182">
        <v>0</v>
      </c>
      <c r="AA81" s="188"/>
      <c r="AB81" s="182">
        <v>0</v>
      </c>
      <c r="AC81" s="182">
        <v>0</v>
      </c>
    </row>
    <row r="82" spans="1:29" s="177" customFormat="1" x14ac:dyDescent="0.25">
      <c r="A82" s="183" t="s">
        <v>596</v>
      </c>
      <c r="B82" s="184" t="s">
        <v>567</v>
      </c>
      <c r="C82" s="188"/>
      <c r="D82" s="188"/>
      <c r="E82" s="189"/>
      <c r="F82" s="189"/>
      <c r="G82" s="182">
        <v>0</v>
      </c>
      <c r="H82" s="182">
        <v>0</v>
      </c>
      <c r="I82" s="182"/>
      <c r="J82" s="182">
        <v>0</v>
      </c>
      <c r="K82" s="182"/>
      <c r="L82" s="182">
        <v>0</v>
      </c>
      <c r="M82" s="189"/>
      <c r="N82" s="182">
        <v>0</v>
      </c>
      <c r="O82" s="188"/>
      <c r="P82" s="182">
        <v>0</v>
      </c>
      <c r="Q82" s="188"/>
      <c r="R82" s="182">
        <v>0</v>
      </c>
      <c r="S82" s="188"/>
      <c r="T82" s="182">
        <v>0</v>
      </c>
      <c r="U82" s="188"/>
      <c r="V82" s="182">
        <v>0</v>
      </c>
      <c r="W82" s="188"/>
      <c r="X82" s="182">
        <v>0</v>
      </c>
      <c r="Y82" s="188"/>
      <c r="Z82" s="182">
        <v>0</v>
      </c>
      <c r="AA82" s="188"/>
      <c r="AB82" s="182">
        <v>0</v>
      </c>
      <c r="AC82" s="182">
        <v>0</v>
      </c>
    </row>
    <row r="83" spans="1:29" s="177" customFormat="1" x14ac:dyDescent="0.25">
      <c r="A83" s="183" t="s">
        <v>597</v>
      </c>
      <c r="B83" s="184" t="s">
        <v>569</v>
      </c>
      <c r="C83" s="188"/>
      <c r="D83" s="188"/>
      <c r="E83" s="189"/>
      <c r="F83" s="189"/>
      <c r="G83" s="182">
        <v>0</v>
      </c>
      <c r="H83" s="182">
        <v>0</v>
      </c>
      <c r="I83" s="182"/>
      <c r="J83" s="182">
        <v>0</v>
      </c>
      <c r="K83" s="182"/>
      <c r="L83" s="182">
        <v>0</v>
      </c>
      <c r="M83" s="189"/>
      <c r="N83" s="182">
        <v>0</v>
      </c>
      <c r="O83" s="188"/>
      <c r="P83" s="182">
        <v>0</v>
      </c>
      <c r="Q83" s="188"/>
      <c r="R83" s="182">
        <v>0</v>
      </c>
      <c r="S83" s="188"/>
      <c r="T83" s="182">
        <v>0</v>
      </c>
      <c r="U83" s="188"/>
      <c r="V83" s="182">
        <v>0</v>
      </c>
      <c r="W83" s="188"/>
      <c r="X83" s="182">
        <v>0</v>
      </c>
      <c r="Y83" s="188"/>
      <c r="Z83" s="182">
        <v>0</v>
      </c>
      <c r="AA83" s="188"/>
      <c r="AB83" s="182">
        <v>0</v>
      </c>
      <c r="AC83" s="182">
        <v>0</v>
      </c>
    </row>
    <row r="84" spans="1:29" s="177" customFormat="1" x14ac:dyDescent="0.25">
      <c r="A84" s="183" t="s">
        <v>598</v>
      </c>
      <c r="B84" s="184" t="s">
        <v>571</v>
      </c>
      <c r="C84" s="239"/>
      <c r="D84" s="239"/>
      <c r="E84" s="189"/>
      <c r="F84" s="189"/>
      <c r="G84" s="182">
        <v>0</v>
      </c>
      <c r="H84" s="182">
        <v>0</v>
      </c>
      <c r="I84" s="182"/>
      <c r="J84" s="182">
        <v>0</v>
      </c>
      <c r="K84" s="182"/>
      <c r="L84" s="182">
        <v>0</v>
      </c>
      <c r="M84" s="189"/>
      <c r="N84" s="182">
        <v>0</v>
      </c>
      <c r="O84" s="188"/>
      <c r="P84" s="182">
        <v>0</v>
      </c>
      <c r="Q84" s="188"/>
      <c r="R84" s="182">
        <v>0</v>
      </c>
      <c r="S84" s="188"/>
      <c r="T84" s="182">
        <v>0</v>
      </c>
      <c r="U84" s="188"/>
      <c r="V84" s="182">
        <v>0</v>
      </c>
      <c r="W84" s="188"/>
      <c r="X84" s="182">
        <v>11</v>
      </c>
      <c r="Y84" s="188"/>
      <c r="Z84" s="182">
        <v>11</v>
      </c>
      <c r="AA84" s="188"/>
      <c r="AB84" s="182">
        <v>11</v>
      </c>
      <c r="AC84" s="182">
        <v>11</v>
      </c>
    </row>
    <row r="85" spans="1:29" s="177" customFormat="1" x14ac:dyDescent="0.25">
      <c r="A85" s="183" t="s">
        <v>599</v>
      </c>
      <c r="B85" s="184" t="s">
        <v>573</v>
      </c>
      <c r="C85" s="188"/>
      <c r="D85" s="188"/>
      <c r="E85" s="189"/>
      <c r="F85" s="189"/>
      <c r="G85" s="182">
        <v>0</v>
      </c>
      <c r="H85" s="182">
        <v>0</v>
      </c>
      <c r="I85" s="182"/>
      <c r="J85" s="182">
        <v>0</v>
      </c>
      <c r="K85" s="182"/>
      <c r="L85" s="182">
        <v>0</v>
      </c>
      <c r="M85" s="189"/>
      <c r="N85" s="182">
        <v>0</v>
      </c>
      <c r="O85" s="188"/>
      <c r="P85" s="182">
        <v>0</v>
      </c>
      <c r="Q85" s="188"/>
      <c r="R85" s="182">
        <v>0</v>
      </c>
      <c r="S85" s="188"/>
      <c r="T85" s="182">
        <v>0</v>
      </c>
      <c r="U85" s="188"/>
      <c r="V85" s="182">
        <v>0</v>
      </c>
      <c r="W85" s="188"/>
      <c r="X85" s="182">
        <v>0</v>
      </c>
      <c r="Y85" s="188"/>
      <c r="Z85" s="182">
        <v>0</v>
      </c>
      <c r="AA85" s="188"/>
      <c r="AB85" s="182">
        <v>0</v>
      </c>
      <c r="AC85" s="182">
        <v>0</v>
      </c>
    </row>
    <row r="86" spans="1:29" s="177" customFormat="1" x14ac:dyDescent="0.25">
      <c r="A86" s="183" t="s">
        <v>600</v>
      </c>
      <c r="B86" s="184" t="s">
        <v>575</v>
      </c>
      <c r="C86" s="188"/>
      <c r="D86" s="188"/>
      <c r="E86" s="189"/>
      <c r="F86" s="189"/>
      <c r="G86" s="182">
        <v>0</v>
      </c>
      <c r="H86" s="182">
        <v>0</v>
      </c>
      <c r="I86" s="182"/>
      <c r="J86" s="182">
        <v>0</v>
      </c>
      <c r="K86" s="182"/>
      <c r="L86" s="182">
        <v>0</v>
      </c>
      <c r="M86" s="189"/>
      <c r="N86" s="182">
        <v>0</v>
      </c>
      <c r="O86" s="188"/>
      <c r="P86" s="182">
        <v>0</v>
      </c>
      <c r="Q86" s="188"/>
      <c r="R86" s="182">
        <v>0</v>
      </c>
      <c r="S86" s="188"/>
      <c r="T86" s="182">
        <v>0</v>
      </c>
      <c r="U86" s="188"/>
      <c r="V86" s="182">
        <v>0</v>
      </c>
      <c r="W86" s="188"/>
      <c r="X86" s="182">
        <v>0</v>
      </c>
      <c r="Y86" s="188"/>
      <c r="Z86" s="182">
        <v>0</v>
      </c>
      <c r="AA86" s="188"/>
      <c r="AB86" s="182">
        <v>0</v>
      </c>
      <c r="AC86" s="182">
        <v>0</v>
      </c>
    </row>
    <row r="87" spans="1:29" x14ac:dyDescent="0.25">
      <c r="G87" s="60"/>
      <c r="H87" s="60"/>
      <c r="I87" s="60"/>
      <c r="J87" s="60"/>
      <c r="K87" s="60"/>
      <c r="L87" s="60"/>
      <c r="M87" s="60"/>
      <c r="N87" s="60"/>
      <c r="O87" s="60"/>
    </row>
    <row r="88" spans="1:29" x14ac:dyDescent="0.25">
      <c r="G88" s="60"/>
      <c r="H88" s="60"/>
      <c r="I88" s="60"/>
      <c r="J88" s="60"/>
      <c r="K88" s="60"/>
      <c r="L88" s="60"/>
      <c r="M88" s="60"/>
      <c r="N88" s="60"/>
      <c r="O88" s="60"/>
    </row>
    <row r="89" spans="1:29" x14ac:dyDescent="0.25">
      <c r="G89" s="60"/>
      <c r="H89" s="60"/>
      <c r="I89" s="60"/>
      <c r="J89" s="60"/>
      <c r="K89" s="60"/>
      <c r="L89" s="60"/>
      <c r="M89" s="60"/>
      <c r="N89" s="60"/>
      <c r="O89" s="60"/>
    </row>
    <row r="90" spans="1:29" x14ac:dyDescent="0.25">
      <c r="G90" s="60"/>
      <c r="H90" s="60"/>
      <c r="I90" s="60"/>
      <c r="J90" s="60"/>
      <c r="K90" s="60"/>
      <c r="L90" s="60"/>
      <c r="M90" s="60"/>
      <c r="N90" s="60"/>
      <c r="O90" s="60"/>
    </row>
    <row r="91" spans="1:29" x14ac:dyDescent="0.25">
      <c r="G91" s="60"/>
      <c r="H91" s="60"/>
      <c r="I91" s="60"/>
      <c r="J91" s="60"/>
      <c r="K91" s="60"/>
      <c r="L91" s="60"/>
      <c r="M91" s="60"/>
      <c r="N91" s="60"/>
      <c r="O91" s="60"/>
    </row>
    <row r="92" spans="1:29" x14ac:dyDescent="0.25">
      <c r="G92" s="60"/>
      <c r="H92" s="60"/>
      <c r="I92" s="60"/>
      <c r="J92" s="60"/>
      <c r="K92" s="60"/>
      <c r="L92" s="60"/>
      <c r="M92" s="60"/>
      <c r="N92" s="60"/>
      <c r="O92" s="60"/>
    </row>
  </sheetData>
  <mergeCells count="31">
    <mergeCell ref="A14:AA14"/>
    <mergeCell ref="C20:D21"/>
    <mergeCell ref="A16:AA16"/>
    <mergeCell ref="A15:AA15"/>
    <mergeCell ref="A20:A22"/>
    <mergeCell ref="E20:F21"/>
    <mergeCell ref="A18:AA18"/>
    <mergeCell ref="P20:S20"/>
    <mergeCell ref="P21:Q21"/>
    <mergeCell ref="R21:S21"/>
    <mergeCell ref="G20:G22"/>
    <mergeCell ref="B20:B22"/>
    <mergeCell ref="T21:U21"/>
    <mergeCell ref="V21:W21"/>
    <mergeCell ref="X20:AA20"/>
    <mergeCell ref="X21:Y21"/>
    <mergeCell ref="A4:AA4"/>
    <mergeCell ref="A12:AA12"/>
    <mergeCell ref="A9:AA9"/>
    <mergeCell ref="A11:AA11"/>
    <mergeCell ref="A8:AA8"/>
    <mergeCell ref="A6:AA6"/>
    <mergeCell ref="AB20:AC21"/>
    <mergeCell ref="T20:W20"/>
    <mergeCell ref="Z21:AA21"/>
    <mergeCell ref="N21:O21"/>
    <mergeCell ref="H20:K20"/>
    <mergeCell ref="L20:O20"/>
    <mergeCell ref="H21:I21"/>
    <mergeCell ref="J21:K21"/>
    <mergeCell ref="L21:M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Normal="90" zoomScaleSheetLayoutView="7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10</v>
      </c>
    </row>
    <row r="3" spans="1:48" ht="18.75" x14ac:dyDescent="0.3">
      <c r="AV3" s="15" t="s">
        <v>67</v>
      </c>
    </row>
    <row r="4" spans="1:48" ht="18.75" x14ac:dyDescent="0.3">
      <c r="AV4" s="15"/>
    </row>
    <row r="5" spans="1:48" ht="18.75" customHeight="1" x14ac:dyDescent="0.25">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9" t="str">
        <f>'1. паспорт местоположение'!A12:C12</f>
        <v>F_TP1500.PS.0040</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59"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407" t="s">
        <v>504</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6" customFormat="1" ht="58.5" customHeight="1" x14ac:dyDescent="0.25">
      <c r="A22" s="398" t="s">
        <v>52</v>
      </c>
      <c r="B22" s="409" t="s">
        <v>24</v>
      </c>
      <c r="C22" s="398" t="s">
        <v>51</v>
      </c>
      <c r="D22" s="398" t="s">
        <v>50</v>
      </c>
      <c r="E22" s="412" t="s">
        <v>515</v>
      </c>
      <c r="F22" s="413"/>
      <c r="G22" s="413"/>
      <c r="H22" s="413"/>
      <c r="I22" s="413"/>
      <c r="J22" s="413"/>
      <c r="K22" s="413"/>
      <c r="L22" s="414"/>
      <c r="M22" s="398" t="s">
        <v>49</v>
      </c>
      <c r="N22" s="398" t="s">
        <v>48</v>
      </c>
      <c r="O22" s="398" t="s">
        <v>47</v>
      </c>
      <c r="P22" s="393" t="s">
        <v>263</v>
      </c>
      <c r="Q22" s="393" t="s">
        <v>46</v>
      </c>
      <c r="R22" s="393" t="s">
        <v>45</v>
      </c>
      <c r="S22" s="393" t="s">
        <v>44</v>
      </c>
      <c r="T22" s="393"/>
      <c r="U22" s="415" t="s">
        <v>43</v>
      </c>
      <c r="V22" s="415" t="s">
        <v>42</v>
      </c>
      <c r="W22" s="393" t="s">
        <v>41</v>
      </c>
      <c r="X22" s="393" t="s">
        <v>40</v>
      </c>
      <c r="Y22" s="393" t="s">
        <v>39</v>
      </c>
      <c r="Z22" s="400" t="s">
        <v>38</v>
      </c>
      <c r="AA22" s="393" t="s">
        <v>37</v>
      </c>
      <c r="AB22" s="393" t="s">
        <v>36</v>
      </c>
      <c r="AC22" s="393" t="s">
        <v>35</v>
      </c>
      <c r="AD22" s="393" t="s">
        <v>34</v>
      </c>
      <c r="AE22" s="393" t="s">
        <v>33</v>
      </c>
      <c r="AF22" s="393" t="s">
        <v>32</v>
      </c>
      <c r="AG22" s="393"/>
      <c r="AH22" s="393"/>
      <c r="AI22" s="393"/>
      <c r="AJ22" s="393"/>
      <c r="AK22" s="393"/>
      <c r="AL22" s="393" t="s">
        <v>31</v>
      </c>
      <c r="AM22" s="393"/>
      <c r="AN22" s="393"/>
      <c r="AO22" s="393"/>
      <c r="AP22" s="393" t="s">
        <v>30</v>
      </c>
      <c r="AQ22" s="393"/>
      <c r="AR22" s="393" t="s">
        <v>29</v>
      </c>
      <c r="AS22" s="393" t="s">
        <v>28</v>
      </c>
      <c r="AT22" s="393" t="s">
        <v>27</v>
      </c>
      <c r="AU22" s="393" t="s">
        <v>26</v>
      </c>
      <c r="AV22" s="401" t="s">
        <v>25</v>
      </c>
    </row>
    <row r="23" spans="1:48" s="26" customFormat="1" ht="64.5" customHeight="1" x14ac:dyDescent="0.25">
      <c r="A23" s="408"/>
      <c r="B23" s="410"/>
      <c r="C23" s="408"/>
      <c r="D23" s="408"/>
      <c r="E23" s="403" t="s">
        <v>23</v>
      </c>
      <c r="F23" s="394" t="s">
        <v>137</v>
      </c>
      <c r="G23" s="394" t="s">
        <v>136</v>
      </c>
      <c r="H23" s="394" t="s">
        <v>135</v>
      </c>
      <c r="I23" s="396" t="s">
        <v>424</v>
      </c>
      <c r="J23" s="396" t="s">
        <v>425</v>
      </c>
      <c r="K23" s="396" t="s">
        <v>426</v>
      </c>
      <c r="L23" s="394" t="s">
        <v>79</v>
      </c>
      <c r="M23" s="408"/>
      <c r="N23" s="408"/>
      <c r="O23" s="408"/>
      <c r="P23" s="393"/>
      <c r="Q23" s="393"/>
      <c r="R23" s="393"/>
      <c r="S23" s="405" t="s">
        <v>2</v>
      </c>
      <c r="T23" s="405" t="s">
        <v>11</v>
      </c>
      <c r="U23" s="415"/>
      <c r="V23" s="415"/>
      <c r="W23" s="393"/>
      <c r="X23" s="393"/>
      <c r="Y23" s="393"/>
      <c r="Z23" s="393"/>
      <c r="AA23" s="393"/>
      <c r="AB23" s="393"/>
      <c r="AC23" s="393"/>
      <c r="AD23" s="393"/>
      <c r="AE23" s="393"/>
      <c r="AF23" s="393" t="s">
        <v>22</v>
      </c>
      <c r="AG23" s="393"/>
      <c r="AH23" s="393" t="s">
        <v>21</v>
      </c>
      <c r="AI23" s="393"/>
      <c r="AJ23" s="398" t="s">
        <v>20</v>
      </c>
      <c r="AK23" s="398" t="s">
        <v>19</v>
      </c>
      <c r="AL23" s="398" t="s">
        <v>18</v>
      </c>
      <c r="AM23" s="398" t="s">
        <v>17</v>
      </c>
      <c r="AN23" s="398" t="s">
        <v>16</v>
      </c>
      <c r="AO23" s="398" t="s">
        <v>15</v>
      </c>
      <c r="AP23" s="398" t="s">
        <v>14</v>
      </c>
      <c r="AQ23" s="416" t="s">
        <v>11</v>
      </c>
      <c r="AR23" s="393"/>
      <c r="AS23" s="393"/>
      <c r="AT23" s="393"/>
      <c r="AU23" s="393"/>
      <c r="AV23" s="402"/>
    </row>
    <row r="24" spans="1:48" s="26" customFormat="1" ht="96.75" customHeight="1" x14ac:dyDescent="0.25">
      <c r="A24" s="399"/>
      <c r="B24" s="411"/>
      <c r="C24" s="399"/>
      <c r="D24" s="399"/>
      <c r="E24" s="404"/>
      <c r="F24" s="395"/>
      <c r="G24" s="395"/>
      <c r="H24" s="395"/>
      <c r="I24" s="397"/>
      <c r="J24" s="397"/>
      <c r="K24" s="397"/>
      <c r="L24" s="395"/>
      <c r="M24" s="399"/>
      <c r="N24" s="399"/>
      <c r="O24" s="399"/>
      <c r="P24" s="393"/>
      <c r="Q24" s="393"/>
      <c r="R24" s="393"/>
      <c r="S24" s="406"/>
      <c r="T24" s="406"/>
      <c r="U24" s="415"/>
      <c r="V24" s="415"/>
      <c r="W24" s="393"/>
      <c r="X24" s="393"/>
      <c r="Y24" s="393"/>
      <c r="Z24" s="393"/>
      <c r="AA24" s="393"/>
      <c r="AB24" s="393"/>
      <c r="AC24" s="393"/>
      <c r="AD24" s="393"/>
      <c r="AE24" s="393"/>
      <c r="AF24" s="173" t="s">
        <v>13</v>
      </c>
      <c r="AG24" s="173" t="s">
        <v>12</v>
      </c>
      <c r="AH24" s="131" t="s">
        <v>2</v>
      </c>
      <c r="AI24" s="131" t="s">
        <v>11</v>
      </c>
      <c r="AJ24" s="399"/>
      <c r="AK24" s="399"/>
      <c r="AL24" s="399"/>
      <c r="AM24" s="399"/>
      <c r="AN24" s="399"/>
      <c r="AO24" s="399"/>
      <c r="AP24" s="399"/>
      <c r="AQ24" s="417"/>
      <c r="AR24" s="393"/>
      <c r="AS24" s="393"/>
      <c r="AT24" s="393"/>
      <c r="AU24" s="393"/>
      <c r="AV24" s="402"/>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80" zoomScaleNormal="90" zoomScaleSheetLayoutView="80" workbookViewId="0">
      <selection activeCell="B30" sqref="B30"/>
    </sheetView>
  </sheetViews>
  <sheetFormatPr defaultRowHeight="15.75" x14ac:dyDescent="0.25"/>
  <cols>
    <col min="1" max="2" width="66.140625" style="105" customWidth="1"/>
    <col min="3" max="254" width="9.140625" style="106"/>
    <col min="255" max="256" width="66.140625" style="106" customWidth="1"/>
    <col min="257" max="510" width="9.140625" style="106"/>
    <col min="511" max="512" width="66.140625" style="106" customWidth="1"/>
    <col min="513" max="766" width="9.140625" style="106"/>
    <col min="767" max="768" width="66.140625" style="106" customWidth="1"/>
    <col min="769" max="1022" width="9.140625" style="106"/>
    <col min="1023" max="1024" width="66.140625" style="106" customWidth="1"/>
    <col min="1025" max="1278" width="9.140625" style="106"/>
    <col min="1279" max="1280" width="66.140625" style="106" customWidth="1"/>
    <col min="1281" max="1534" width="9.140625" style="106"/>
    <col min="1535" max="1536" width="66.140625" style="106" customWidth="1"/>
    <col min="1537" max="1790" width="9.140625" style="106"/>
    <col min="1791" max="1792" width="66.140625" style="106" customWidth="1"/>
    <col min="1793" max="2046" width="9.140625" style="106"/>
    <col min="2047" max="2048" width="66.140625" style="106" customWidth="1"/>
    <col min="2049" max="2302" width="9.140625" style="106"/>
    <col min="2303" max="2304" width="66.140625" style="106" customWidth="1"/>
    <col min="2305" max="2558" width="9.140625" style="106"/>
    <col min="2559" max="2560" width="66.140625" style="106" customWidth="1"/>
    <col min="2561" max="2814" width="9.140625" style="106"/>
    <col min="2815" max="2816" width="66.140625" style="106" customWidth="1"/>
    <col min="2817" max="3070" width="9.140625" style="106"/>
    <col min="3071" max="3072" width="66.140625" style="106" customWidth="1"/>
    <col min="3073" max="3326" width="9.140625" style="106"/>
    <col min="3327" max="3328" width="66.140625" style="106" customWidth="1"/>
    <col min="3329" max="3582" width="9.140625" style="106"/>
    <col min="3583" max="3584" width="66.140625" style="106" customWidth="1"/>
    <col min="3585" max="3838" width="9.140625" style="106"/>
    <col min="3839" max="3840" width="66.140625" style="106" customWidth="1"/>
    <col min="3841" max="4094" width="9.140625" style="106"/>
    <col min="4095" max="4096" width="66.140625" style="106" customWidth="1"/>
    <col min="4097" max="4350" width="9.140625" style="106"/>
    <col min="4351" max="4352" width="66.140625" style="106" customWidth="1"/>
    <col min="4353" max="4606" width="9.140625" style="106"/>
    <col min="4607" max="4608" width="66.140625" style="106" customWidth="1"/>
    <col min="4609" max="4862" width="9.140625" style="106"/>
    <col min="4863" max="4864" width="66.140625" style="106" customWidth="1"/>
    <col min="4865" max="5118" width="9.140625" style="106"/>
    <col min="5119" max="5120" width="66.140625" style="106" customWidth="1"/>
    <col min="5121" max="5374" width="9.140625" style="106"/>
    <col min="5375" max="5376" width="66.140625" style="106" customWidth="1"/>
    <col min="5377" max="5630" width="9.140625" style="106"/>
    <col min="5631" max="5632" width="66.140625" style="106" customWidth="1"/>
    <col min="5633" max="5886" width="9.140625" style="106"/>
    <col min="5887" max="5888" width="66.140625" style="106" customWidth="1"/>
    <col min="5889" max="6142" width="9.140625" style="106"/>
    <col min="6143" max="6144" width="66.140625" style="106" customWidth="1"/>
    <col min="6145" max="6398" width="9.140625" style="106"/>
    <col min="6399" max="6400" width="66.140625" style="106" customWidth="1"/>
    <col min="6401" max="6654" width="9.140625" style="106"/>
    <col min="6655" max="6656" width="66.140625" style="106" customWidth="1"/>
    <col min="6657" max="6910" width="9.140625" style="106"/>
    <col min="6911" max="6912" width="66.140625" style="106" customWidth="1"/>
    <col min="6913" max="7166" width="9.140625" style="106"/>
    <col min="7167" max="7168" width="66.140625" style="106" customWidth="1"/>
    <col min="7169" max="7422" width="9.140625" style="106"/>
    <col min="7423" max="7424" width="66.140625" style="106" customWidth="1"/>
    <col min="7425" max="7678" width="9.140625" style="106"/>
    <col min="7679" max="7680" width="66.140625" style="106" customWidth="1"/>
    <col min="7681" max="7934" width="9.140625" style="106"/>
    <col min="7935" max="7936" width="66.140625" style="106" customWidth="1"/>
    <col min="7937" max="8190" width="9.140625" style="106"/>
    <col min="8191" max="8192" width="66.140625" style="106" customWidth="1"/>
    <col min="8193" max="8446" width="9.140625" style="106"/>
    <col min="8447" max="8448" width="66.140625" style="106" customWidth="1"/>
    <col min="8449" max="8702" width="9.140625" style="106"/>
    <col min="8703" max="8704" width="66.140625" style="106" customWidth="1"/>
    <col min="8705" max="8958" width="9.140625" style="106"/>
    <col min="8959" max="8960" width="66.140625" style="106" customWidth="1"/>
    <col min="8961" max="9214" width="9.140625" style="106"/>
    <col min="9215" max="9216" width="66.140625" style="106" customWidth="1"/>
    <col min="9217" max="9470" width="9.140625" style="106"/>
    <col min="9471" max="9472" width="66.140625" style="106" customWidth="1"/>
    <col min="9473" max="9726" width="9.140625" style="106"/>
    <col min="9727" max="9728" width="66.140625" style="106" customWidth="1"/>
    <col min="9729" max="9982" width="9.140625" style="106"/>
    <col min="9983" max="9984" width="66.140625" style="106" customWidth="1"/>
    <col min="9985" max="10238" width="9.140625" style="106"/>
    <col min="10239" max="10240" width="66.140625" style="106" customWidth="1"/>
    <col min="10241" max="10494" width="9.140625" style="106"/>
    <col min="10495" max="10496" width="66.140625" style="106" customWidth="1"/>
    <col min="10497" max="10750" width="9.140625" style="106"/>
    <col min="10751" max="10752" width="66.140625" style="106" customWidth="1"/>
    <col min="10753" max="11006" width="9.140625" style="106"/>
    <col min="11007" max="11008" width="66.140625" style="106" customWidth="1"/>
    <col min="11009" max="11262" width="9.140625" style="106"/>
    <col min="11263" max="11264" width="66.140625" style="106" customWidth="1"/>
    <col min="11265" max="11518" width="9.140625" style="106"/>
    <col min="11519" max="11520" width="66.140625" style="106" customWidth="1"/>
    <col min="11521" max="11774" width="9.140625" style="106"/>
    <col min="11775" max="11776" width="66.140625" style="106" customWidth="1"/>
    <col min="11777" max="12030" width="9.140625" style="106"/>
    <col min="12031" max="12032" width="66.140625" style="106" customWidth="1"/>
    <col min="12033" max="12286" width="9.140625" style="106"/>
    <col min="12287" max="12288" width="66.140625" style="106" customWidth="1"/>
    <col min="12289" max="12542" width="9.140625" style="106"/>
    <col min="12543" max="12544" width="66.140625" style="106" customWidth="1"/>
    <col min="12545" max="12798" width="9.140625" style="106"/>
    <col min="12799" max="12800" width="66.140625" style="106" customWidth="1"/>
    <col min="12801" max="13054" width="9.140625" style="106"/>
    <col min="13055" max="13056" width="66.140625" style="106" customWidth="1"/>
    <col min="13057" max="13310" width="9.140625" style="106"/>
    <col min="13311" max="13312" width="66.140625" style="106" customWidth="1"/>
    <col min="13313" max="13566" width="9.140625" style="106"/>
    <col min="13567" max="13568" width="66.140625" style="106" customWidth="1"/>
    <col min="13569" max="13822" width="9.140625" style="106"/>
    <col min="13823" max="13824" width="66.140625" style="106" customWidth="1"/>
    <col min="13825" max="14078" width="9.140625" style="106"/>
    <col min="14079" max="14080" width="66.140625" style="106" customWidth="1"/>
    <col min="14081" max="14334" width="9.140625" style="106"/>
    <col min="14335" max="14336" width="66.140625" style="106" customWidth="1"/>
    <col min="14337" max="14590" width="9.140625" style="106"/>
    <col min="14591" max="14592" width="66.140625" style="106" customWidth="1"/>
    <col min="14593" max="14846" width="9.140625" style="106"/>
    <col min="14847" max="14848" width="66.140625" style="106" customWidth="1"/>
    <col min="14849" max="15102" width="9.140625" style="106"/>
    <col min="15103" max="15104" width="66.140625" style="106" customWidth="1"/>
    <col min="15105" max="15358" width="9.140625" style="106"/>
    <col min="15359" max="15360" width="66.140625" style="106" customWidth="1"/>
    <col min="15361" max="15614" width="9.140625" style="106"/>
    <col min="15615" max="15616" width="66.140625" style="106" customWidth="1"/>
    <col min="15617" max="15870" width="9.140625" style="106"/>
    <col min="15871" max="15872" width="66.140625" style="106" customWidth="1"/>
    <col min="15873" max="16126" width="9.140625" style="106"/>
    <col min="16127" max="16128" width="66.140625" style="106" customWidth="1"/>
    <col min="16129" max="16384" width="9.140625" style="106"/>
  </cols>
  <sheetData>
    <row r="1" spans="1:6" ht="18.75" x14ac:dyDescent="0.25">
      <c r="B1" s="38" t="s">
        <v>68</v>
      </c>
    </row>
    <row r="2" spans="1:6" ht="18.75" x14ac:dyDescent="0.3">
      <c r="B2" s="15" t="s">
        <v>10</v>
      </c>
    </row>
    <row r="3" spans="1:6" ht="18.75" x14ac:dyDescent="0.3">
      <c r="B3" s="15" t="s">
        <v>637</v>
      </c>
    </row>
    <row r="4" spans="1:6" x14ac:dyDescent="0.25">
      <c r="B4" s="43"/>
    </row>
    <row r="5" spans="1:6" ht="18.75" x14ac:dyDescent="0.3">
      <c r="A5" s="423" t="str">
        <f>'1. паспорт местоположение'!A5:C5</f>
        <v>Год раскрытия информации: 2023 год</v>
      </c>
      <c r="B5" s="423"/>
      <c r="C5" s="66"/>
      <c r="D5" s="66"/>
      <c r="E5" s="66"/>
      <c r="F5" s="66"/>
    </row>
    <row r="6" spans="1:6" ht="18.75" x14ac:dyDescent="0.3">
      <c r="A6" s="135"/>
      <c r="B6" s="135"/>
      <c r="C6" s="135"/>
      <c r="D6" s="135"/>
      <c r="E6" s="135"/>
      <c r="F6" s="135"/>
    </row>
    <row r="7" spans="1:6" ht="18.75" x14ac:dyDescent="0.25">
      <c r="A7" s="255" t="s">
        <v>9</v>
      </c>
      <c r="B7" s="255"/>
      <c r="C7" s="134"/>
      <c r="D7" s="134"/>
      <c r="E7" s="134"/>
      <c r="F7" s="134"/>
    </row>
    <row r="8" spans="1:6" ht="18.75" x14ac:dyDescent="0.25">
      <c r="A8" s="134"/>
      <c r="B8" s="134"/>
      <c r="C8" s="134"/>
      <c r="D8" s="134"/>
      <c r="E8" s="134"/>
      <c r="F8" s="134"/>
    </row>
    <row r="9" spans="1:6" x14ac:dyDescent="0.25">
      <c r="A9" s="259" t="str">
        <f>'1. паспорт местоположение'!A9:C9</f>
        <v>АО "Россети Тюмень"</v>
      </c>
      <c r="B9" s="259"/>
      <c r="C9" s="132"/>
      <c r="D9" s="132"/>
      <c r="E9" s="132"/>
      <c r="F9" s="132"/>
    </row>
    <row r="10" spans="1:6" x14ac:dyDescent="0.25">
      <c r="A10" s="252" t="s">
        <v>8</v>
      </c>
      <c r="B10" s="252"/>
      <c r="C10" s="133"/>
      <c r="D10" s="133"/>
      <c r="E10" s="133"/>
      <c r="F10" s="133"/>
    </row>
    <row r="11" spans="1:6" ht="18.75" x14ac:dyDescent="0.25">
      <c r="A11" s="134"/>
      <c r="B11" s="134"/>
      <c r="C11" s="134"/>
      <c r="D11" s="134"/>
      <c r="E11" s="134"/>
      <c r="F11" s="134"/>
    </row>
    <row r="12" spans="1:6" ht="30.75" customHeight="1" x14ac:dyDescent="0.25">
      <c r="A12" s="259" t="str">
        <f>'1. паспорт местоположение'!A12:C12</f>
        <v>F_TP1500.PS.0040</v>
      </c>
      <c r="B12" s="259"/>
      <c r="C12" s="132"/>
      <c r="D12" s="132"/>
      <c r="E12" s="132"/>
      <c r="F12" s="132"/>
    </row>
    <row r="13" spans="1:6" x14ac:dyDescent="0.25">
      <c r="A13" s="252" t="s">
        <v>7</v>
      </c>
      <c r="B13" s="252"/>
      <c r="C13" s="133"/>
      <c r="D13" s="133"/>
      <c r="E13" s="133"/>
      <c r="F13" s="133"/>
    </row>
    <row r="14" spans="1:6" ht="18.75" x14ac:dyDescent="0.25">
      <c r="A14" s="11"/>
      <c r="B14" s="11"/>
      <c r="C14" s="11"/>
      <c r="D14" s="11"/>
      <c r="E14" s="11"/>
      <c r="F14" s="11"/>
    </row>
    <row r="15" spans="1:6" ht="50.25" customHeight="1" x14ac:dyDescent="0.25">
      <c r="A15" s="257"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257"/>
      <c r="C15" s="132"/>
      <c r="D15" s="132"/>
      <c r="E15" s="132"/>
      <c r="F15" s="132"/>
    </row>
    <row r="16" spans="1:6" x14ac:dyDescent="0.25">
      <c r="A16" s="252" t="s">
        <v>6</v>
      </c>
      <c r="B16" s="252"/>
      <c r="C16" s="133"/>
      <c r="D16" s="133"/>
      <c r="E16" s="133"/>
      <c r="F16" s="133"/>
    </row>
    <row r="17" spans="1:2" x14ac:dyDescent="0.25">
      <c r="B17" s="107"/>
    </row>
    <row r="18" spans="1:2" ht="18.75" customHeight="1" x14ac:dyDescent="0.25">
      <c r="A18" s="421" t="s">
        <v>505</v>
      </c>
      <c r="B18" s="422"/>
    </row>
    <row r="19" spans="1:2" x14ac:dyDescent="0.25">
      <c r="B19" s="43"/>
    </row>
    <row r="20" spans="1:2" ht="16.5" thickBot="1" x14ac:dyDescent="0.3">
      <c r="B20" s="108"/>
    </row>
    <row r="21" spans="1:2" ht="51.75" customHeight="1" thickBot="1" x14ac:dyDescent="0.3">
      <c r="A21" s="109" t="s">
        <v>375</v>
      </c>
      <c r="B21" s="110" t="str">
        <f>A15</f>
        <v>Техническое перевооружение ПС 110/35/6 кВ Покачевская (замена оборудования ОРУ-110 кВ, ОРУ-35 кВ, ОПУ, РЗА, кабельного хозяйства, замена ограждения)</v>
      </c>
    </row>
    <row r="22" spans="1:2" ht="27.75" customHeight="1" thickBot="1" x14ac:dyDescent="0.3">
      <c r="A22" s="109" t="s">
        <v>376</v>
      </c>
      <c r="B22" s="110" t="s">
        <v>528</v>
      </c>
    </row>
    <row r="23" spans="1:2" ht="22.5" customHeight="1" thickBot="1" x14ac:dyDescent="0.3">
      <c r="A23" s="109" t="s">
        <v>341</v>
      </c>
      <c r="B23" s="111" t="s">
        <v>525</v>
      </c>
    </row>
    <row r="24" spans="1:2" ht="24.75" customHeight="1" thickBot="1" x14ac:dyDescent="0.3">
      <c r="A24" s="109" t="s">
        <v>377</v>
      </c>
      <c r="B24" s="111" t="s">
        <v>556</v>
      </c>
    </row>
    <row r="25" spans="1:2" ht="28.5" customHeight="1" thickBot="1" x14ac:dyDescent="0.3">
      <c r="A25" s="112" t="s">
        <v>378</v>
      </c>
      <c r="B25" s="110">
        <f>'3.3 паспорт описание'!C29</f>
        <v>2027</v>
      </c>
    </row>
    <row r="26" spans="1:2" ht="37.5" customHeight="1" thickBot="1" x14ac:dyDescent="0.3">
      <c r="A26" s="113" t="s">
        <v>379</v>
      </c>
      <c r="B26" s="156" t="str">
        <f>'3.3 паспорт описание'!C30</f>
        <v>П</v>
      </c>
    </row>
    <row r="27" spans="1:2" ht="29.25" thickBot="1" x14ac:dyDescent="0.3">
      <c r="A27" s="119" t="s">
        <v>636</v>
      </c>
      <c r="B27" s="226">
        <v>368.97038199999997</v>
      </c>
    </row>
    <row r="28" spans="1:2" ht="16.5" thickBot="1" x14ac:dyDescent="0.3">
      <c r="A28" s="115" t="s">
        <v>380</v>
      </c>
      <c r="B28" s="167" t="s">
        <v>650</v>
      </c>
    </row>
    <row r="29" spans="1:2" ht="29.25" thickBot="1" x14ac:dyDescent="0.3">
      <c r="A29" s="120" t="s">
        <v>381</v>
      </c>
      <c r="B29" s="121" t="s">
        <v>556</v>
      </c>
    </row>
    <row r="30" spans="1:2" ht="29.25" thickBot="1" x14ac:dyDescent="0.3">
      <c r="A30" s="120" t="s">
        <v>382</v>
      </c>
      <c r="B30" s="244">
        <v>0</v>
      </c>
    </row>
    <row r="31" spans="1:2" ht="16.5" thickBot="1" x14ac:dyDescent="0.3">
      <c r="A31" s="115" t="s">
        <v>383</v>
      </c>
      <c r="B31" s="245"/>
    </row>
    <row r="32" spans="1:2" ht="29.25" thickBot="1" x14ac:dyDescent="0.3">
      <c r="A32" s="120" t="s">
        <v>384</v>
      </c>
      <c r="B32" s="244">
        <v>0</v>
      </c>
    </row>
    <row r="33" spans="1:2" ht="16.5" thickBot="1" x14ac:dyDescent="0.3">
      <c r="A33" s="115" t="s">
        <v>385</v>
      </c>
      <c r="B33" s="245"/>
    </row>
    <row r="34" spans="1:2" ht="16.5" thickBot="1" x14ac:dyDescent="0.3">
      <c r="A34" s="115" t="s">
        <v>386</v>
      </c>
      <c r="B34" s="245"/>
    </row>
    <row r="35" spans="1:2" ht="16.5" thickBot="1" x14ac:dyDescent="0.3">
      <c r="A35" s="115" t="s">
        <v>387</v>
      </c>
      <c r="B35" s="245"/>
    </row>
    <row r="36" spans="1:2" ht="16.5" thickBot="1" x14ac:dyDescent="0.3">
      <c r="A36" s="115" t="s">
        <v>388</v>
      </c>
      <c r="B36" s="245"/>
    </row>
    <row r="37" spans="1:2" ht="29.25" thickBot="1" x14ac:dyDescent="0.3">
      <c r="A37" s="120" t="s">
        <v>389</v>
      </c>
      <c r="B37" s="244">
        <v>0</v>
      </c>
    </row>
    <row r="38" spans="1:2" ht="16.5" thickBot="1" x14ac:dyDescent="0.3">
      <c r="A38" s="115" t="s">
        <v>385</v>
      </c>
      <c r="B38" s="245"/>
    </row>
    <row r="39" spans="1:2" ht="16.5" thickBot="1" x14ac:dyDescent="0.3">
      <c r="A39" s="115" t="s">
        <v>386</v>
      </c>
      <c r="B39" s="245"/>
    </row>
    <row r="40" spans="1:2" ht="16.5" thickBot="1" x14ac:dyDescent="0.3">
      <c r="A40" s="115" t="s">
        <v>387</v>
      </c>
      <c r="B40" s="245"/>
    </row>
    <row r="41" spans="1:2" ht="16.5" thickBot="1" x14ac:dyDescent="0.3">
      <c r="A41" s="115" t="s">
        <v>388</v>
      </c>
      <c r="B41" s="245"/>
    </row>
    <row r="42" spans="1:2" ht="29.25" thickBot="1" x14ac:dyDescent="0.3">
      <c r="A42" s="120" t="s">
        <v>390</v>
      </c>
      <c r="B42" s="244">
        <v>0</v>
      </c>
    </row>
    <row r="43" spans="1:2" ht="16.5" thickBot="1" x14ac:dyDescent="0.3">
      <c r="A43" s="115" t="s">
        <v>385</v>
      </c>
      <c r="B43" s="245"/>
    </row>
    <row r="44" spans="1:2" ht="16.5" thickBot="1" x14ac:dyDescent="0.3">
      <c r="A44" s="115" t="s">
        <v>386</v>
      </c>
      <c r="B44" s="245"/>
    </row>
    <row r="45" spans="1:2" ht="16.5" thickBot="1" x14ac:dyDescent="0.3">
      <c r="A45" s="115" t="s">
        <v>387</v>
      </c>
      <c r="B45" s="245"/>
    </row>
    <row r="46" spans="1:2" ht="16.5" thickBot="1" x14ac:dyDescent="0.3">
      <c r="A46" s="115" t="s">
        <v>388</v>
      </c>
      <c r="B46" s="245"/>
    </row>
    <row r="47" spans="1:2" ht="29.25" thickBot="1" x14ac:dyDescent="0.3">
      <c r="A47" s="114" t="s">
        <v>391</v>
      </c>
      <c r="B47" s="244">
        <v>0</v>
      </c>
    </row>
    <row r="48" spans="1:2" ht="16.5" thickBot="1" x14ac:dyDescent="0.3">
      <c r="A48" s="116" t="s">
        <v>383</v>
      </c>
      <c r="B48" s="241"/>
    </row>
    <row r="49" spans="1:2" ht="16.5" thickBot="1" x14ac:dyDescent="0.3">
      <c r="A49" s="116" t="s">
        <v>392</v>
      </c>
      <c r="B49" s="241"/>
    </row>
    <row r="50" spans="1:2" ht="16.5" thickBot="1" x14ac:dyDescent="0.3">
      <c r="A50" s="116" t="s">
        <v>393</v>
      </c>
      <c r="B50" s="241"/>
    </row>
    <row r="51" spans="1:2" ht="16.5" thickBot="1" x14ac:dyDescent="0.3">
      <c r="A51" s="116" t="s">
        <v>394</v>
      </c>
      <c r="B51" s="241"/>
    </row>
    <row r="52" spans="1:2" ht="16.5" thickBot="1" x14ac:dyDescent="0.3">
      <c r="A52" s="112" t="s">
        <v>395</v>
      </c>
      <c r="B52" s="242"/>
    </row>
    <row r="53" spans="1:2" ht="16.5" thickBot="1" x14ac:dyDescent="0.3">
      <c r="A53" s="112" t="s">
        <v>396</v>
      </c>
      <c r="B53" s="242"/>
    </row>
    <row r="54" spans="1:2" ht="16.5" thickBot="1" x14ac:dyDescent="0.3">
      <c r="A54" s="112" t="s">
        <v>397</v>
      </c>
      <c r="B54" s="242"/>
    </row>
    <row r="55" spans="1:2" ht="16.5" thickBot="1" x14ac:dyDescent="0.3">
      <c r="A55" s="113" t="s">
        <v>398</v>
      </c>
      <c r="B55" s="243"/>
    </row>
    <row r="56" spans="1:2" ht="15.75" customHeight="1" thickBot="1" x14ac:dyDescent="0.3">
      <c r="A56" s="114" t="s">
        <v>399</v>
      </c>
      <c r="B56" s="121"/>
    </row>
    <row r="57" spans="1:2" ht="16.5" thickBot="1" x14ac:dyDescent="0.3">
      <c r="A57" s="117" t="s">
        <v>400</v>
      </c>
      <c r="B57" s="172" t="s">
        <v>643</v>
      </c>
    </row>
    <row r="58" spans="1:2" ht="23.25" customHeight="1" x14ac:dyDescent="0.25">
      <c r="A58" s="117" t="s">
        <v>401</v>
      </c>
      <c r="B58" s="172"/>
    </row>
    <row r="59" spans="1:2" x14ac:dyDescent="0.25">
      <c r="A59" s="117" t="s">
        <v>402</v>
      </c>
      <c r="B59" s="168"/>
    </row>
    <row r="60" spans="1:2" x14ac:dyDescent="0.25">
      <c r="A60" s="117" t="s">
        <v>403</v>
      </c>
      <c r="B60" s="168"/>
    </row>
    <row r="61" spans="1:2" ht="16.5" thickBot="1" x14ac:dyDescent="0.3">
      <c r="A61" s="118" t="s">
        <v>404</v>
      </c>
      <c r="B61" s="169"/>
    </row>
    <row r="62" spans="1:2" ht="30.75" thickBot="1" x14ac:dyDescent="0.3">
      <c r="A62" s="116" t="s">
        <v>405</v>
      </c>
      <c r="B62" s="121" t="s">
        <v>555</v>
      </c>
    </row>
    <row r="63" spans="1:2" ht="29.25" thickBot="1" x14ac:dyDescent="0.3">
      <c r="A63" s="112" t="s">
        <v>406</v>
      </c>
      <c r="B63" s="121" t="s">
        <v>555</v>
      </c>
    </row>
    <row r="64" spans="1:2" ht="16.5" thickBot="1" x14ac:dyDescent="0.3">
      <c r="A64" s="116" t="s">
        <v>383</v>
      </c>
      <c r="B64" s="170"/>
    </row>
    <row r="65" spans="1:2" ht="16.5" thickBot="1" x14ac:dyDescent="0.3">
      <c r="A65" s="116" t="s">
        <v>407</v>
      </c>
      <c r="B65" s="166"/>
    </row>
    <row r="66" spans="1:2" ht="16.5" thickBot="1" x14ac:dyDescent="0.3">
      <c r="A66" s="116" t="s">
        <v>408</v>
      </c>
      <c r="B66" s="170"/>
    </row>
    <row r="67" spans="1:2" ht="16.5" thickBot="1" x14ac:dyDescent="0.3">
      <c r="A67" s="122" t="s">
        <v>409</v>
      </c>
      <c r="B67" s="172" t="s">
        <v>552</v>
      </c>
    </row>
    <row r="68" spans="1:2" ht="16.5" thickBot="1" x14ac:dyDescent="0.3">
      <c r="A68" s="112" t="s">
        <v>410</v>
      </c>
      <c r="B68" s="121" t="s">
        <v>555</v>
      </c>
    </row>
    <row r="69" spans="1:2" ht="16.5" thickBot="1" x14ac:dyDescent="0.3">
      <c r="A69" s="117" t="s">
        <v>411</v>
      </c>
      <c r="B69" s="171"/>
    </row>
    <row r="70" spans="1:2" ht="16.5" thickBot="1" x14ac:dyDescent="0.3">
      <c r="A70" s="117" t="s">
        <v>412</v>
      </c>
      <c r="B70" s="171"/>
    </row>
    <row r="71" spans="1:2" ht="16.5" thickBot="1" x14ac:dyDescent="0.3">
      <c r="A71" s="117" t="s">
        <v>413</v>
      </c>
      <c r="B71" s="171"/>
    </row>
    <row r="72" spans="1:2" ht="29.25" thickBot="1" x14ac:dyDescent="0.3">
      <c r="A72" s="123" t="s">
        <v>414</v>
      </c>
      <c r="B72" s="121" t="s">
        <v>555</v>
      </c>
    </row>
    <row r="73" spans="1:2" ht="28.5" customHeight="1" x14ac:dyDescent="0.25">
      <c r="A73" s="114" t="s">
        <v>415</v>
      </c>
      <c r="B73" s="418" t="s">
        <v>560</v>
      </c>
    </row>
    <row r="74" spans="1:2" ht="25.5" customHeight="1" x14ac:dyDescent="0.25">
      <c r="A74" s="117" t="s">
        <v>416</v>
      </c>
      <c r="B74" s="419"/>
    </row>
    <row r="75" spans="1:2" ht="30" customHeight="1" x14ac:dyDescent="0.25">
      <c r="A75" s="117" t="s">
        <v>417</v>
      </c>
      <c r="B75" s="419"/>
    </row>
    <row r="76" spans="1:2" ht="26.25" customHeight="1" x14ac:dyDescent="0.25">
      <c r="A76" s="117" t="s">
        <v>418</v>
      </c>
      <c r="B76" s="419"/>
    </row>
    <row r="77" spans="1:2" ht="24" customHeight="1" x14ac:dyDescent="0.25">
      <c r="A77" s="117" t="s">
        <v>419</v>
      </c>
      <c r="B77" s="419"/>
    </row>
    <row r="78" spans="1:2" ht="24.75" customHeight="1" thickBot="1" x14ac:dyDescent="0.3">
      <c r="A78" s="124" t="s">
        <v>420</v>
      </c>
      <c r="B78" s="420"/>
    </row>
    <row r="81" spans="1:2" x14ac:dyDescent="0.25">
      <c r="A81" s="125"/>
      <c r="B81" s="126"/>
    </row>
    <row r="82" spans="1:2" x14ac:dyDescent="0.25">
      <c r="B82" s="127"/>
    </row>
    <row r="83" spans="1:2" x14ac:dyDescent="0.25">
      <c r="B83" s="12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Алумбаев Валерий Анатольевич</cp:lastModifiedBy>
  <cp:lastPrinted>2015-11-30T14:18:17Z</cp:lastPrinted>
  <dcterms:created xsi:type="dcterms:W3CDTF">2015-08-16T15:31:05Z</dcterms:created>
  <dcterms:modified xsi:type="dcterms:W3CDTF">2023-04-04T12:09:06Z</dcterms:modified>
</cp:coreProperties>
</file>